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STUDIO TECNICO\arq_Julio Brancatti\Recaudos Residentes\En tramite\Escuela No.7_Maldonado_Arq SZTERN_OBS\Final_20170131\CND\FORMULARIOS\"/>
    </mc:Choice>
  </mc:AlternateContent>
  <bookViews>
    <workbookView xWindow="0" yWindow="0" windowWidth="16380" windowHeight="8190" tabRatio="592"/>
  </bookViews>
  <sheets>
    <sheet name="Hoja1" sheetId="1" r:id="rId1"/>
    <sheet name="Hoja2" sheetId="2" r:id="rId2"/>
    <sheet name="Hoja3" sheetId="3" r:id="rId3"/>
  </sheets>
  <definedNames>
    <definedName name="_xlnm.Print_Area" localSheetId="0">Hoja1!$A$1:$G$213</definedName>
    <definedName name="Print_Area_0" localSheetId="0">Hoja1!$A$1:$G$213</definedName>
    <definedName name="Print_Area_0_0" localSheetId="0">Hoja1!$A$1:$G$213</definedName>
    <definedName name="Print_Area_0_0_0" localSheetId="0">Hoja1!$A$1:$G$213</definedName>
    <definedName name="Print_Area_0_0_0_0" localSheetId="0">Hoja1!$A$1:$G$213</definedName>
    <definedName name="Print_Area_0_0_0_0_0" localSheetId="0">Hoja1!$A$1:$G$213</definedName>
    <definedName name="Print_Area_0_0_0_0_0_0" localSheetId="0">Hoja1!$A$1:$G$213</definedName>
    <definedName name="Print_Area_0_0_0_0_0_0_0" localSheetId="0">Hoja1!$A$1:$G$213</definedName>
    <definedName name="Print_Area_0_0_0_0_0_0_0_0" localSheetId="0">Hoja1!$A$1:$G$213</definedName>
    <definedName name="Print_Area_0_0_0_0_0_0_0_0_0" localSheetId="0">Hoja1!$A$1:$G$213</definedName>
    <definedName name="Print_Area_0_0_0_0_0_0_0_0_0_0" localSheetId="0">Hoja1!$A$1:$G$213</definedName>
    <definedName name="Print_Area_0_0_0_0_0_0_0_0_0_0_0" localSheetId="0">Hoja1!$A$1:$G$213</definedName>
  </definedNames>
  <calcPr calcId="152511"/>
</workbook>
</file>

<file path=xl/calcChain.xml><?xml version="1.0" encoding="utf-8"?>
<calcChain xmlns="http://schemas.openxmlformats.org/spreadsheetml/2006/main">
  <c r="G184" i="1" l="1"/>
  <c r="F38" i="1"/>
  <c r="F37" i="1"/>
  <c r="F171" i="1" l="1"/>
  <c r="F170" i="1"/>
  <c r="F169" i="1"/>
  <c r="F166" i="1"/>
  <c r="F165" i="1"/>
  <c r="F164" i="1"/>
  <c r="F163" i="1"/>
  <c r="F162" i="1"/>
  <c r="G161" i="1" s="1"/>
  <c r="F159" i="1"/>
  <c r="G158" i="1" s="1"/>
  <c r="F156" i="1"/>
  <c r="F155" i="1"/>
  <c r="G154" i="1" s="1"/>
  <c r="F152" i="1"/>
  <c r="F151" i="1"/>
  <c r="F150" i="1"/>
  <c r="F149" i="1"/>
  <c r="F148" i="1"/>
  <c r="G147" i="1" s="1"/>
  <c r="F145" i="1"/>
  <c r="G144" i="1" s="1"/>
  <c r="F142" i="1"/>
  <c r="F141" i="1"/>
  <c r="F140" i="1"/>
  <c r="F139" i="1"/>
  <c r="F136" i="1"/>
  <c r="F134" i="1"/>
  <c r="F133" i="1"/>
  <c r="F132" i="1"/>
  <c r="F130" i="1"/>
  <c r="F129" i="1"/>
  <c r="F128" i="1"/>
  <c r="F126" i="1"/>
  <c r="F125" i="1"/>
  <c r="F123" i="1"/>
  <c r="F122" i="1"/>
  <c r="F121" i="1"/>
  <c r="F119" i="1"/>
  <c r="F118" i="1"/>
  <c r="F115" i="1"/>
  <c r="F114" i="1"/>
  <c r="F112" i="1"/>
  <c r="F111" i="1"/>
  <c r="F110" i="1"/>
  <c r="G109" i="1" s="1"/>
  <c r="F107" i="1"/>
  <c r="F106" i="1"/>
  <c r="F105" i="1"/>
  <c r="F104" i="1"/>
  <c r="F103" i="1"/>
  <c r="F102" i="1"/>
  <c r="F101" i="1"/>
  <c r="F99" i="1"/>
  <c r="F97" i="1"/>
  <c r="F96" i="1"/>
  <c r="F95" i="1"/>
  <c r="F94" i="1"/>
  <c r="F93" i="1"/>
  <c r="F89" i="1"/>
  <c r="F88" i="1"/>
  <c r="F86" i="1"/>
  <c r="F85" i="1"/>
  <c r="F84" i="1"/>
  <c r="F83" i="1"/>
  <c r="F81" i="1"/>
  <c r="F80" i="1"/>
  <c r="F78" i="1"/>
  <c r="F76" i="1"/>
  <c r="F75" i="1"/>
  <c r="F74" i="1"/>
  <c r="F72" i="1"/>
  <c r="F71" i="1"/>
  <c r="F70" i="1"/>
  <c r="F69" i="1"/>
  <c r="F67" i="1"/>
  <c r="F66" i="1"/>
  <c r="F65" i="1"/>
  <c r="F63" i="1"/>
  <c r="F61" i="1"/>
  <c r="F60" i="1"/>
  <c r="F57" i="1"/>
  <c r="F55" i="1"/>
  <c r="F54" i="1"/>
  <c r="F53" i="1"/>
  <c r="F51" i="1"/>
  <c r="F50" i="1"/>
  <c r="F49" i="1"/>
  <c r="F46" i="1"/>
  <c r="F45" i="1"/>
  <c r="F44" i="1"/>
  <c r="F41" i="1"/>
  <c r="F40" i="1"/>
  <c r="F39" i="1"/>
  <c r="F36" i="1"/>
  <c r="F35" i="1"/>
  <c r="F34" i="1"/>
  <c r="F33" i="1"/>
  <c r="F32" i="1"/>
  <c r="F31" i="1"/>
  <c r="G168" i="1" l="1"/>
  <c r="G30" i="1"/>
  <c r="G91" i="1"/>
  <c r="G138" i="1"/>
  <c r="G48" i="1"/>
  <c r="G43" i="1"/>
  <c r="G59" i="1"/>
  <c r="G173" i="1" l="1"/>
  <c r="G174" i="1" l="1"/>
  <c r="G177" i="1"/>
  <c r="G175" i="1"/>
  <c r="G179" i="1" l="1"/>
  <c r="G178" i="1"/>
  <c r="G182" i="1"/>
  <c r="G185" i="1" s="1"/>
  <c r="G186" i="1" s="1"/>
</calcChain>
</file>

<file path=xl/sharedStrings.xml><?xml version="1.0" encoding="utf-8"?>
<sst xmlns="http://schemas.openxmlformats.org/spreadsheetml/2006/main" count="365" uniqueCount="270">
  <si>
    <t>DIRECCION SECTORIAL DE INFRAESTRUCTURA</t>
  </si>
  <si>
    <t>COMISION DESCENTRALIZADA DE MALDONADO</t>
  </si>
  <si>
    <t>DATOS DEL LOCAL</t>
  </si>
  <si>
    <t>TIPO Y NUMERO:  ESCUELA N°7</t>
  </si>
  <si>
    <r>
      <t>DEPARTAMENTO:</t>
    </r>
    <r>
      <rPr>
        <b/>
        <sz val="10"/>
        <color rgb="FFFF0000"/>
        <rFont val="Arial Narrow"/>
        <family val="2"/>
        <charset val="1"/>
      </rPr>
      <t xml:space="preserve"> </t>
    </r>
    <r>
      <rPr>
        <b/>
        <sz val="10"/>
        <color rgb="FF000000"/>
        <rFont val="Arial Narrow"/>
        <family val="2"/>
        <charset val="1"/>
      </rPr>
      <t>MALDONADO</t>
    </r>
  </si>
  <si>
    <t>PROGRAMA</t>
  </si>
  <si>
    <t>OBJETO DE LAS OBRAS</t>
  </si>
  <si>
    <t>CONSTRUCCIÓN DE AULA NIVEL 3, BAÑO ACCESIBLE Y SUBDIRECCION INICIAL</t>
  </si>
  <si>
    <t>Fecha:</t>
  </si>
  <si>
    <t>24   DE ENERO DE 2017</t>
  </si>
  <si>
    <t>(UNIDAD ASESORA DE PROGRAMACION - VIGENCIA 19/8/16)</t>
  </si>
  <si>
    <t>R U B R A D O</t>
  </si>
  <si>
    <t>RUBRO</t>
  </si>
  <si>
    <t>DESCRIPCION</t>
  </si>
  <si>
    <t>UNIDAD</t>
  </si>
  <si>
    <t>CANTIDAD</t>
  </si>
  <si>
    <t>UNITARIO</t>
  </si>
  <si>
    <t>P. TOTAL</t>
  </si>
  <si>
    <t>TOTAL RUBRO</t>
  </si>
  <si>
    <t>IMPLANTACION DE OBRA</t>
  </si>
  <si>
    <t>1.1</t>
  </si>
  <si>
    <t>Construcciones provisorias</t>
  </si>
  <si>
    <t>global</t>
  </si>
  <si>
    <t>1.2</t>
  </si>
  <si>
    <t>Replanteo</t>
  </si>
  <si>
    <t>1.3</t>
  </si>
  <si>
    <t>Vallado</t>
  </si>
  <si>
    <t>1.4</t>
  </si>
  <si>
    <t>Cartel de obra</t>
  </si>
  <si>
    <t>unidad</t>
  </si>
  <si>
    <t>1.5</t>
  </si>
  <si>
    <r>
      <t>Solicitud de provisorio de UTE</t>
    </r>
    <r>
      <rPr>
        <sz val="10"/>
        <color rgb="FFFF0000"/>
        <rFont val="Arial"/>
        <family val="2"/>
        <charset val="1"/>
      </rPr>
      <t xml:space="preserve"> </t>
    </r>
  </si>
  <si>
    <t>1.6</t>
  </si>
  <si>
    <t>Consumo de UTE</t>
  </si>
  <si>
    <t>Prevencionista</t>
  </si>
  <si>
    <t>Fletes</t>
  </si>
  <si>
    <t>Limpieza diaria, general y final de obra</t>
  </si>
  <si>
    <t>MOVIMIENTO DE TIERRA - DEMOLICIONES</t>
  </si>
  <si>
    <t>2.1</t>
  </si>
  <si>
    <t>Cateos</t>
  </si>
  <si>
    <t>2.2</t>
  </si>
  <si>
    <t>Excavaciones a realizar</t>
  </si>
  <si>
    <t>m3</t>
  </si>
  <si>
    <t>2.3</t>
  </si>
  <si>
    <t>Contrapisos a levantar</t>
  </si>
  <si>
    <t>ESTRUCTURA</t>
  </si>
  <si>
    <t>3.1</t>
  </si>
  <si>
    <t>Cimentaciones</t>
  </si>
  <si>
    <t>3.2</t>
  </si>
  <si>
    <t>Vigas</t>
  </si>
  <si>
    <t>3.3</t>
  </si>
  <si>
    <t>Pilares</t>
  </si>
  <si>
    <t>Cubiertas livianas</t>
  </si>
  <si>
    <t>3.4</t>
  </si>
  <si>
    <t>ml</t>
  </si>
  <si>
    <t>3.5</t>
  </si>
  <si>
    <t>Contrapisos hormigón armado</t>
  </si>
  <si>
    <t>3.6</t>
  </si>
  <si>
    <t>Antepechos</t>
  </si>
  <si>
    <t>3.7</t>
  </si>
  <si>
    <t>Dinteles</t>
  </si>
  <si>
    <t>3.8</t>
  </si>
  <si>
    <t>Tapas de pretil</t>
  </si>
  <si>
    <t>m2</t>
  </si>
  <si>
    <t>ALBAÑILERIA</t>
  </si>
  <si>
    <t>4.1</t>
  </si>
  <si>
    <t>Cubierta de chapa prepintada con auslación de poliuretano y chapa inferior prepintad</t>
  </si>
  <si>
    <t>4.2</t>
  </si>
  <si>
    <t>Cubierta de chapa prepintada en circulaciones</t>
  </si>
  <si>
    <t>Cielorrasos</t>
  </si>
  <si>
    <t>4.3</t>
  </si>
  <si>
    <t>- Suministro e instalación de cielorraso  de yeso en baños y subdirección.</t>
  </si>
  <si>
    <t>Muros</t>
  </si>
  <si>
    <t>4.4</t>
  </si>
  <si>
    <t>4.5</t>
  </si>
  <si>
    <t>4.6</t>
  </si>
  <si>
    <t>Revoques</t>
  </si>
  <si>
    <t>4.7</t>
  </si>
  <si>
    <t>- Cimentación</t>
  </si>
  <si>
    <t>4.8</t>
  </si>
  <si>
    <t>- Exteriores</t>
  </si>
  <si>
    <t>4.9</t>
  </si>
  <si>
    <t>- Pretiles</t>
  </si>
  <si>
    <t>4.10</t>
  </si>
  <si>
    <t>- Cantoneras aluminio</t>
  </si>
  <si>
    <t>Pisos</t>
  </si>
  <si>
    <t>4.11</t>
  </si>
  <si>
    <t>- Interiores</t>
  </si>
  <si>
    <t>4.12</t>
  </si>
  <si>
    <t>- Exteriores   veredas perimetrales</t>
  </si>
  <si>
    <t>4.13</t>
  </si>
  <si>
    <t>- Reparación de pisos exteriores  existentes</t>
  </si>
  <si>
    <t>Zocalos</t>
  </si>
  <si>
    <t>4.14</t>
  </si>
  <si>
    <t>Revestimientos</t>
  </si>
  <si>
    <t>4.15</t>
  </si>
  <si>
    <t>-  Exterior de ladrillo chorizo (tipo lingote)</t>
  </si>
  <si>
    <t>4.16</t>
  </si>
  <si>
    <t>-  Interior de cerámica en baños.</t>
  </si>
  <si>
    <t>Aberturas y rejas</t>
  </si>
  <si>
    <t>4.17</t>
  </si>
  <si>
    <t>Instalación de aberturas de aluminio.</t>
  </si>
  <si>
    <t>4.18</t>
  </si>
  <si>
    <t>Instalación de carpintería  de madera</t>
  </si>
  <si>
    <t>4.19</t>
  </si>
  <si>
    <t>Instalación de  rejas en ventanas</t>
  </si>
  <si>
    <t>4.20</t>
  </si>
  <si>
    <t>Instalación de rejas en puertas de acceso.</t>
  </si>
  <si>
    <t>Ayudas a subcontratos</t>
  </si>
  <si>
    <t>4.21</t>
  </si>
  <si>
    <t>Ayuda a instalación sanitaria</t>
  </si>
  <si>
    <t>4.22</t>
  </si>
  <si>
    <t>Ayuda a instalación eléctrica</t>
  </si>
  <si>
    <t>INSTALACION SANITARIA</t>
  </si>
  <si>
    <t>Desagües</t>
  </si>
  <si>
    <t>5.1</t>
  </si>
  <si>
    <t>- Primarios y Secundarios</t>
  </si>
  <si>
    <t>5.2</t>
  </si>
  <si>
    <t>- CI 60x60</t>
  </si>
  <si>
    <t>5.3</t>
  </si>
  <si>
    <t>5.4</t>
  </si>
  <si>
    <t>- Ventilaciones</t>
  </si>
  <si>
    <t>5.5</t>
  </si>
  <si>
    <t>- Desobstrucción de redes existentes</t>
  </si>
  <si>
    <t>Abastecimiento</t>
  </si>
  <si>
    <t>5.6</t>
  </si>
  <si>
    <t>- Agua fría y caliente</t>
  </si>
  <si>
    <t>Varios</t>
  </si>
  <si>
    <t>5.7</t>
  </si>
  <si>
    <t>Inodoros  con mochila</t>
  </si>
  <si>
    <t>5.8</t>
  </si>
  <si>
    <t>Lavatorios</t>
  </si>
  <si>
    <t>5.9</t>
  </si>
  <si>
    <t>Accesorios</t>
  </si>
  <si>
    <t>5.10</t>
  </si>
  <si>
    <t>Grifería</t>
  </si>
  <si>
    <t>5.11</t>
  </si>
  <si>
    <t>Calefón</t>
  </si>
  <si>
    <t>5.12</t>
  </si>
  <si>
    <t>Planos conformes a obras</t>
  </si>
  <si>
    <t>5.13</t>
  </si>
  <si>
    <t>Tramitaciones ante OSE o Intendencia</t>
  </si>
  <si>
    <t>INSTALACION ELECTRICA</t>
  </si>
  <si>
    <t>6.1</t>
  </si>
  <si>
    <r>
      <t>Tablero General</t>
    </r>
    <r>
      <rPr>
        <sz val="10"/>
        <color rgb="FFFF0000"/>
        <rFont val="Arial"/>
        <family val="2"/>
        <charset val="1"/>
      </rPr>
      <t xml:space="preserve"> </t>
    </r>
  </si>
  <si>
    <t>6.2</t>
  </si>
  <si>
    <t>Líneas generales</t>
  </si>
  <si>
    <t>6.3</t>
  </si>
  <si>
    <t>Sistema de descarga a tierra</t>
  </si>
  <si>
    <t>Enhebrado derivaciones:</t>
  </si>
  <si>
    <t>6.4</t>
  </si>
  <si>
    <t>- Tomas</t>
  </si>
  <si>
    <t>6.5</t>
  </si>
  <si>
    <t>- Luces</t>
  </si>
  <si>
    <t>Cañerías</t>
  </si>
  <si>
    <t>- Aparente</t>
  </si>
  <si>
    <t>6.6</t>
  </si>
  <si>
    <t>- Hierro</t>
  </si>
  <si>
    <t>6.7</t>
  </si>
  <si>
    <t>- PVC</t>
  </si>
  <si>
    <r>
      <t>Luminarias</t>
    </r>
    <r>
      <rPr>
        <sz val="10"/>
        <color rgb="FFFF0000"/>
        <rFont val="Arial"/>
        <family val="2"/>
        <charset val="1"/>
      </rPr>
      <t xml:space="preserve"> </t>
    </r>
  </si>
  <si>
    <t>6.8</t>
  </si>
  <si>
    <t>- Tipo L1  Luminaria tipo estanco de dos tubos s/planilla (incluye suministro e instalación)</t>
  </si>
  <si>
    <t>6.9</t>
  </si>
  <si>
    <t>- Tipo L2  Luminaria exterior s/planilla (incluye suministro e instalación)</t>
  </si>
  <si>
    <t>6.10</t>
  </si>
  <si>
    <t>- Tipo L3  Luminaria exterior tipo tortuga s/planilla (incluye suministro e instalación)</t>
  </si>
  <si>
    <t>Terminaciones</t>
  </si>
  <si>
    <t>6.11</t>
  </si>
  <si>
    <t>6.12</t>
  </si>
  <si>
    <t>- Iluminación</t>
  </si>
  <si>
    <t>6.13</t>
  </si>
  <si>
    <t>Seguridad</t>
  </si>
  <si>
    <t>6.14</t>
  </si>
  <si>
    <t>- Alarmas</t>
  </si>
  <si>
    <t>6.15</t>
  </si>
  <si>
    <t>- Detectores de humo o movimiento</t>
  </si>
  <si>
    <t>6.16</t>
  </si>
  <si>
    <t>- Cartelería de emergencia</t>
  </si>
  <si>
    <t>Planos y tramitaciones</t>
  </si>
  <si>
    <t>6.17</t>
  </si>
  <si>
    <r>
      <t>Planos, esquemas unifilares y planillas de derivaciones conformes a obras</t>
    </r>
    <r>
      <rPr>
        <sz val="10"/>
        <color rgb="FFFF0000"/>
        <rFont val="Arial"/>
        <family val="2"/>
        <charset val="1"/>
      </rPr>
      <t xml:space="preserve"> </t>
    </r>
  </si>
  <si>
    <t>6.18</t>
  </si>
  <si>
    <t>Aumento de carga</t>
  </si>
  <si>
    <t>6.19</t>
  </si>
  <si>
    <t>Trámites</t>
  </si>
  <si>
    <t>6.20</t>
  </si>
  <si>
    <t>Aire acondicionado 12 BTU</t>
  </si>
  <si>
    <r>
      <t>ALUMINIO</t>
    </r>
    <r>
      <rPr>
        <sz val="11"/>
        <color rgb="FFFF0000"/>
        <rFont val="Arial"/>
        <family val="2"/>
        <charset val="1"/>
      </rPr>
      <t xml:space="preserve"> </t>
    </r>
  </si>
  <si>
    <t>7.1</t>
  </si>
  <si>
    <t>- Tipo Al1  (incluye suministro e instalación)</t>
  </si>
  <si>
    <t>7.2</t>
  </si>
  <si>
    <t>- Tipo Al2  (incluye suministro e instalación)</t>
  </si>
  <si>
    <t>7.3</t>
  </si>
  <si>
    <t>- Tipo Al3(incluye suministro e instalación)</t>
  </si>
  <si>
    <t>7.4</t>
  </si>
  <si>
    <t>- Tipo Al4  (incluye suministro e instalación)</t>
  </si>
  <si>
    <t>CARPINTERIA</t>
  </si>
  <si>
    <t>8.1</t>
  </si>
  <si>
    <t>- Tipo C1  (incluye suministro e instalación)</t>
  </si>
  <si>
    <t>HERRERIA</t>
  </si>
  <si>
    <t>9.1</t>
  </si>
  <si>
    <t>- Tipo H1  (incluye suministro e instalación)</t>
  </si>
  <si>
    <t>9.2</t>
  </si>
  <si>
    <t>- Tipo H2  (incluye suministro e instalación)</t>
  </si>
  <si>
    <t>9.3</t>
  </si>
  <si>
    <t>- Tipo H3 (incluye suministro e instalación)</t>
  </si>
  <si>
    <t>9.4</t>
  </si>
  <si>
    <t>- Tipo H4  (incluye suministro e instalación)</t>
  </si>
  <si>
    <t>9.5</t>
  </si>
  <si>
    <t>- Tipo H5  (incluye suministro e instalación)</t>
  </si>
  <si>
    <r>
      <t xml:space="preserve">ACERO INOXIDABLE </t>
    </r>
    <r>
      <rPr>
        <sz val="10"/>
        <color rgb="FFFF0000"/>
        <rFont val="Arial"/>
        <family val="2"/>
        <charset val="1"/>
      </rPr>
      <t xml:space="preserve"> </t>
    </r>
  </si>
  <si>
    <t>10.1</t>
  </si>
  <si>
    <t>- Tipo Ai1  (incluye suministro e instalación)</t>
  </si>
  <si>
    <t>10.2</t>
  </si>
  <si>
    <t>- Tipo Ai2  (incluye suministro e instalación)</t>
  </si>
  <si>
    <t>ESPEJOS</t>
  </si>
  <si>
    <t>11.1</t>
  </si>
  <si>
    <t>- Tipo V1  (incluye suministro e instalación)</t>
  </si>
  <si>
    <t>PINTURA</t>
  </si>
  <si>
    <t>12.1</t>
  </si>
  <si>
    <t>Interior en muros</t>
  </si>
  <si>
    <t>12.2</t>
  </si>
  <si>
    <t>Cielorraso</t>
  </si>
  <si>
    <t>12.3</t>
  </si>
  <si>
    <t>Exterior en pretiles</t>
  </si>
  <si>
    <t>12.4</t>
  </si>
  <si>
    <t>Esmalte en madera</t>
  </si>
  <si>
    <t>12.5</t>
  </si>
  <si>
    <t>Esmalte en hierro</t>
  </si>
  <si>
    <t>VARIOS</t>
  </si>
  <si>
    <t>13.1</t>
  </si>
  <si>
    <t>Arbol (catalpa de h mínima 2m)</t>
  </si>
  <si>
    <t>13.2</t>
  </si>
  <si>
    <t>Plantas en macetones de hormigón</t>
  </si>
  <si>
    <t>13.3</t>
  </si>
  <si>
    <t>Amures  pizarrones y perchas</t>
  </si>
  <si>
    <t>A</t>
  </si>
  <si>
    <t>MONTO de OBRAS</t>
  </si>
  <si>
    <t>B</t>
  </si>
  <si>
    <t>IMPREVISTOS (15% sobre A)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</si>
  <si>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</si>
  <si>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</si>
  <si>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</si>
  <si>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</si>
  <si>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</si>
  <si>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</si>
  <si>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</si>
  <si>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</si>
  <si>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</si>
  <si>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</si>
  <si>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</si>
  <si>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</si>
  <si>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</si>
  <si>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LEYES SOCIALES (64,8% de G)</t>
  </si>
  <si>
    <t>J</t>
  </si>
  <si>
    <t>LEYES SOCIALES (64,8% de H)</t>
  </si>
  <si>
    <t>K</t>
  </si>
  <si>
    <t>TOTAL LEYES SOCIALES (I+J)</t>
  </si>
  <si>
    <t>L</t>
  </si>
  <si>
    <t>MONTO TOTAL OFERTADO (C+F+K)</t>
  </si>
  <si>
    <t>JAIME  SZTERN</t>
  </si>
  <si>
    <t>Arquitecto Residente</t>
  </si>
  <si>
    <r>
      <rPr>
        <sz val="10"/>
        <rFont val="Arial"/>
        <family val="2"/>
      </rPr>
      <t xml:space="preserve">M1 - </t>
    </r>
    <r>
      <rPr>
        <sz val="10"/>
        <rFont val="Arial"/>
        <family val="2"/>
        <charset val="1"/>
      </rPr>
      <t>Muro exterior de bloques vibrados</t>
    </r>
  </si>
  <si>
    <r>
      <rPr>
        <sz val="10"/>
        <rFont val="Arial"/>
        <family val="2"/>
      </rPr>
      <t xml:space="preserve">M3 - </t>
    </r>
    <r>
      <rPr>
        <sz val="10"/>
        <rFont val="Arial"/>
        <family val="2"/>
        <charset val="1"/>
      </rPr>
      <t>Tabiques de yeso.</t>
    </r>
  </si>
  <si>
    <t>Pretiles mampostería</t>
  </si>
  <si>
    <t>- PP, BD</t>
  </si>
  <si>
    <t>Estructura vigas reticuladas  de  hierro</t>
  </si>
  <si>
    <t>Solicitud de provisorio de OSE</t>
  </si>
  <si>
    <t>Consumo de 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</si>
</sst>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0"/>
      <name val="Arial"/>
      <family val="2"/>
      <charset val="1"/>
    </font>
    <font>
      <b/>
      <sz val="16"/>
      <name val="Arial Black"/>
      <family val="2"/>
      <charset val="1"/>
    </font>
    <font>
      <b/>
      <sz val="14"/>
      <name val="Arial Black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b/>
      <sz val="11"/>
      <color rgb="FF000000"/>
      <name val="Futura Md BT"/>
      <charset val="1"/>
    </font>
    <font>
      <sz val="10"/>
      <name val="Arial Narrow"/>
      <family val="2"/>
      <charset val="1"/>
    </font>
    <font>
      <sz val="8"/>
      <color rgb="FF000000"/>
      <name val="Arial Narrow"/>
      <family val="2"/>
      <charset val="1"/>
    </font>
    <font>
      <b/>
      <sz val="10"/>
      <color rgb="FFFF0000"/>
      <name val="Arial Narrow"/>
      <family val="2"/>
      <charset val="1"/>
    </font>
    <font>
      <b/>
      <sz val="10"/>
      <color rgb="FF000000"/>
      <name val="Arial Narrow"/>
      <family val="2"/>
      <charset val="1"/>
    </font>
    <font>
      <sz val="10"/>
      <color rgb="FF000000"/>
      <name val="Arial Narrow"/>
      <family val="2"/>
      <charset val="1"/>
    </font>
    <font>
      <b/>
      <sz val="8"/>
      <color rgb="FF000000"/>
      <name val="Arial Narrow"/>
      <family val="2"/>
      <charset val="1"/>
    </font>
    <font>
      <sz val="12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6"/>
      <name val="Arial"/>
      <family val="2"/>
      <charset val="1"/>
    </font>
    <font>
      <b/>
      <sz val="18"/>
      <name val="Arial"/>
      <family val="2"/>
      <charset val="1"/>
    </font>
    <font>
      <b/>
      <sz val="11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0"/>
      <color rgb="FFFF0000"/>
      <name val="Arial"/>
      <family val="2"/>
      <charset val="1"/>
    </font>
    <font>
      <sz val="11"/>
      <color rgb="FFFF0000"/>
      <name val="Arial"/>
      <family val="2"/>
      <charset val="1"/>
    </font>
    <font>
      <sz val="11"/>
      <name val="Arial"/>
      <family val="2"/>
      <charset val="1"/>
    </font>
    <font>
      <sz val="8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29">
    <border>
      <left/>
      <right/>
      <top/>
      <bottom/>
      <diagonal/>
    </border>
    <border>
      <left style="medium">
        <color rgb="FF3C3C3C"/>
      </left>
      <right style="medium">
        <color rgb="FF3C3C3C"/>
      </right>
      <top style="medium">
        <color rgb="FF3C3C3C"/>
      </top>
      <bottom style="medium">
        <color rgb="FF3C3C3C"/>
      </bottom>
      <diagonal/>
    </border>
    <border>
      <left style="thin">
        <color rgb="FF3C3C3C"/>
      </left>
      <right style="thin">
        <color rgb="FF3C3C3C"/>
      </right>
      <top/>
      <bottom style="thin">
        <color rgb="FF3C3C3C"/>
      </bottom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thin">
        <color rgb="FF3C3C3C"/>
      </left>
      <right/>
      <top style="thin">
        <color rgb="FF3C3C3C"/>
      </top>
      <bottom/>
      <diagonal/>
    </border>
    <border>
      <left/>
      <right style="thin">
        <color rgb="FF3C3C3C"/>
      </right>
      <top style="thin">
        <color rgb="FF3C3C3C"/>
      </top>
      <bottom/>
      <diagonal/>
    </border>
    <border>
      <left style="thin">
        <color rgb="FF3C3C3C"/>
      </left>
      <right/>
      <top/>
      <bottom style="thin">
        <color rgb="FF3C3C3C"/>
      </bottom>
      <diagonal/>
    </border>
    <border>
      <left/>
      <right style="thin">
        <color rgb="FF3C3C3C"/>
      </right>
      <top/>
      <bottom style="thin">
        <color rgb="FF3C3C3C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rgb="FF3C3C3C"/>
      </left>
      <right/>
      <top style="medium">
        <color rgb="FF3C3C3C"/>
      </top>
      <bottom style="medium">
        <color rgb="FF3C3C3C"/>
      </bottom>
      <diagonal/>
    </border>
    <border>
      <left/>
      <right/>
      <top style="medium">
        <color rgb="FF3C3C3C"/>
      </top>
      <bottom style="medium">
        <color rgb="FF3C3C3C"/>
      </bottom>
      <diagonal/>
    </border>
    <border>
      <left style="thin">
        <color rgb="FF3C3C3C"/>
      </left>
      <right/>
      <top style="thin">
        <color rgb="FF3C3C3C"/>
      </top>
      <bottom style="thin">
        <color rgb="FF3C3C3C"/>
      </bottom>
      <diagonal/>
    </border>
    <border>
      <left/>
      <right/>
      <top style="thin">
        <color rgb="FF3C3C3C"/>
      </top>
      <bottom style="thin">
        <color rgb="FF3C3C3C"/>
      </bottom>
      <diagonal/>
    </border>
    <border>
      <left style="thin">
        <color rgb="FF3C3C3C"/>
      </left>
      <right style="thin">
        <color rgb="FF3C3C3C"/>
      </right>
      <top style="thin">
        <color rgb="FF3C3C3C"/>
      </top>
      <bottom/>
      <diagonal/>
    </border>
    <border>
      <left/>
      <right style="thin">
        <color rgb="FF3C3C3C"/>
      </right>
      <top style="thin">
        <color rgb="FF3C3C3C"/>
      </top>
      <bottom style="thin">
        <color rgb="FF3C3C3C"/>
      </bottom>
      <diagonal/>
    </border>
    <border>
      <left/>
      <right/>
      <top/>
      <bottom style="thin">
        <color rgb="FF3C3C3C"/>
      </bottom>
      <diagonal/>
    </border>
    <border>
      <left/>
      <right/>
      <top style="thin">
        <color rgb="FF3C3C3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3C3C3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C3C3C"/>
      </left>
      <right style="thin">
        <color rgb="FF3C3C3C"/>
      </right>
      <top/>
      <bottom/>
      <diagonal/>
    </border>
    <border>
      <left style="thin">
        <color indexed="64"/>
      </left>
      <right/>
      <top style="medium">
        <color rgb="FF3C3C3C"/>
      </top>
      <bottom/>
      <diagonal/>
    </border>
    <border>
      <left style="hair">
        <color auto="1"/>
      </left>
      <right/>
      <top style="hair">
        <color auto="1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2" xfId="0" applyFont="1" applyBorder="1"/>
    <xf numFmtId="0" fontId="7" fillId="0" borderId="2" xfId="0" applyFont="1" applyBorder="1"/>
    <xf numFmtId="0" fontId="5" fillId="0" borderId="0" xfId="0" applyFont="1" applyBorder="1" applyAlignment="1">
      <alignment horizontal="left"/>
    </xf>
    <xf numFmtId="0" fontId="6" fillId="0" borderId="3" xfId="0" applyFont="1" applyBorder="1"/>
    <xf numFmtId="0" fontId="7" fillId="0" borderId="3" xfId="0" applyFont="1" applyBorder="1"/>
    <xf numFmtId="0" fontId="6" fillId="0" borderId="0" xfId="0" applyFont="1" applyBorder="1"/>
    <xf numFmtId="0" fontId="10" fillId="0" borderId="0" xfId="0" applyFont="1" applyBorder="1"/>
    <xf numFmtId="0" fontId="0" fillId="0" borderId="0" xfId="0" applyBorder="1" applyAlignment="1">
      <alignment horizontal="left"/>
    </xf>
    <xf numFmtId="0" fontId="11" fillId="0" borderId="4" xfId="0" applyFont="1" applyBorder="1"/>
    <xf numFmtId="0" fontId="10" fillId="0" borderId="5" xfId="0" applyFont="1" applyBorder="1"/>
    <xf numFmtId="0" fontId="0" fillId="0" borderId="0" xfId="0" applyBorder="1" applyAlignment="1">
      <alignment horizontal="center"/>
    </xf>
    <xf numFmtId="0" fontId="3" fillId="0" borderId="6" xfId="0" applyFont="1" applyBorder="1"/>
    <xf numFmtId="0" fontId="0" fillId="0" borderId="7" xfId="0" applyBorder="1"/>
    <xf numFmtId="0" fontId="12" fillId="0" borderId="8" xfId="0" applyFont="1" applyBorder="1"/>
    <xf numFmtId="0" fontId="13" fillId="0" borderId="9" xfId="0" applyFont="1" applyBorder="1"/>
    <xf numFmtId="0" fontId="0" fillId="0" borderId="10" xfId="0" applyBorder="1"/>
    <xf numFmtId="0" fontId="0" fillId="0" borderId="0" xfId="0" applyAlignment="1">
      <alignment horizontal="center"/>
    </xf>
    <xf numFmtId="0" fontId="14" fillId="0" borderId="0" xfId="0" applyFont="1"/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Border="1"/>
    <xf numFmtId="0" fontId="16" fillId="2" borderId="1" xfId="0" applyFont="1" applyFill="1" applyBorder="1" applyAlignment="1">
      <alignment horizontal="center"/>
    </xf>
    <xf numFmtId="0" fontId="16" fillId="2" borderId="11" xfId="0" applyFont="1" applyFill="1" applyBorder="1" applyAlignment="1">
      <alignment horizontal="center"/>
    </xf>
    <xf numFmtId="0" fontId="16" fillId="2" borderId="12" xfId="0" applyFont="1" applyFill="1" applyBorder="1"/>
    <xf numFmtId="0" fontId="0" fillId="2" borderId="12" xfId="0" applyFill="1" applyBorder="1"/>
    <xf numFmtId="0" fontId="0" fillId="2" borderId="1" xfId="0" applyFont="1" applyFill="1" applyBorder="1"/>
    <xf numFmtId="0" fontId="0" fillId="0" borderId="3" xfId="0" applyFont="1" applyBorder="1" applyAlignment="1">
      <alignment horizontal="center"/>
    </xf>
    <xf numFmtId="0" fontId="0" fillId="0" borderId="3" xfId="0" applyFont="1" applyBorder="1"/>
    <xf numFmtId="0" fontId="0" fillId="0" borderId="2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49" fontId="0" fillId="0" borderId="0" xfId="0" applyNumberFormat="1" applyBorder="1" applyAlignment="1">
      <alignment horizontal="right"/>
    </xf>
    <xf numFmtId="0" fontId="17" fillId="0" borderId="0" xfId="0" applyFont="1" applyBorder="1" applyAlignment="1">
      <alignment horizontal="center"/>
    </xf>
    <xf numFmtId="0" fontId="0" fillId="0" borderId="2" xfId="0" applyFont="1" applyBorder="1"/>
    <xf numFmtId="0" fontId="0" fillId="2" borderId="1" xfId="0" applyFill="1" applyBorder="1"/>
    <xf numFmtId="0" fontId="0" fillId="0" borderId="13" xfId="0" applyBorder="1" applyAlignment="1">
      <alignment horizontal="center"/>
    </xf>
    <xf numFmtId="0" fontId="4" fillId="0" borderId="13" xfId="0" applyFont="1" applyBorder="1"/>
    <xf numFmtId="0" fontId="0" fillId="0" borderId="14" xfId="0" applyBorder="1" applyAlignment="1">
      <alignment horizontal="center"/>
    </xf>
    <xf numFmtId="0" fontId="0" fillId="0" borderId="14" xfId="0" applyBorder="1"/>
    <xf numFmtId="0" fontId="0" fillId="0" borderId="15" xfId="0" applyFont="1" applyBorder="1"/>
    <xf numFmtId="0" fontId="0" fillId="0" borderId="15" xfId="0" applyFont="1" applyBorder="1" applyAlignment="1">
      <alignment horizontal="center"/>
    </xf>
    <xf numFmtId="0" fontId="0" fillId="0" borderId="15" xfId="0" applyBorder="1"/>
    <xf numFmtId="0" fontId="0" fillId="0" borderId="4" xfId="0" applyFont="1" applyBorder="1"/>
    <xf numFmtId="1" fontId="0" fillId="2" borderId="1" xfId="0" applyNumberFormat="1" applyFill="1" applyBorder="1"/>
    <xf numFmtId="0" fontId="0" fillId="0" borderId="14" xfId="0" applyFont="1" applyBorder="1"/>
    <xf numFmtId="1" fontId="0" fillId="0" borderId="3" xfId="0" applyNumberFormat="1" applyBorder="1"/>
    <xf numFmtId="0" fontId="0" fillId="0" borderId="13" xfId="0" applyFont="1" applyBorder="1"/>
    <xf numFmtId="0" fontId="0" fillId="0" borderId="17" xfId="0" applyFont="1" applyBorder="1"/>
    <xf numFmtId="0" fontId="0" fillId="0" borderId="18" xfId="0" applyFont="1" applyBorder="1"/>
    <xf numFmtId="0" fontId="4" fillId="0" borderId="18" xfId="0" applyFont="1" applyBorder="1"/>
    <xf numFmtId="0" fontId="0" fillId="0" borderId="18" xfId="0" applyBorder="1" applyAlignment="1">
      <alignment horizontal="center"/>
    </xf>
    <xf numFmtId="0" fontId="0" fillId="0" borderId="18" xfId="0" applyBorder="1"/>
    <xf numFmtId="0" fontId="0" fillId="0" borderId="0" xfId="0" applyFont="1" applyBorder="1"/>
    <xf numFmtId="0" fontId="0" fillId="0" borderId="17" xfId="0" applyBorder="1" applyAlignment="1">
      <alignment horizontal="center"/>
    </xf>
    <xf numFmtId="0" fontId="0" fillId="0" borderId="17" xfId="0" applyBorder="1"/>
    <xf numFmtId="0" fontId="4" fillId="0" borderId="3" xfId="0" applyFont="1" applyBorder="1"/>
    <xf numFmtId="0" fontId="20" fillId="2" borderId="12" xfId="0" applyFont="1" applyFill="1" applyBorder="1" applyAlignment="1">
      <alignment horizontal="center"/>
    </xf>
    <xf numFmtId="0" fontId="20" fillId="2" borderId="12" xfId="0" applyFont="1" applyFill="1" applyBorder="1"/>
    <xf numFmtId="0" fontId="4" fillId="0" borderId="13" xfId="0" applyFont="1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0" fillId="0" borderId="14" xfId="0" applyBorder="1" applyAlignment="1"/>
    <xf numFmtId="3" fontId="7" fillId="0" borderId="1" xfId="0" applyNumberFormat="1" applyFont="1" applyBorder="1" applyAlignment="1"/>
    <xf numFmtId="0" fontId="0" fillId="0" borderId="13" xfId="0" applyBorder="1" applyAlignment="1"/>
    <xf numFmtId="0" fontId="0" fillId="0" borderId="16" xfId="0" applyBorder="1"/>
    <xf numFmtId="3" fontId="7" fillId="0" borderId="7" xfId="0" applyNumberFormat="1" applyFont="1" applyBorder="1" applyAlignment="1"/>
    <xf numFmtId="0" fontId="0" fillId="0" borderId="13" xfId="0" applyBorder="1"/>
    <xf numFmtId="0" fontId="7" fillId="0" borderId="14" xfId="0" applyFont="1" applyBorder="1"/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left" vertical="center"/>
    </xf>
    <xf numFmtId="0" fontId="7" fillId="0" borderId="0" xfId="0" applyFont="1" applyBorder="1"/>
    <xf numFmtId="3" fontId="7" fillId="0" borderId="0" xfId="0" applyNumberFormat="1" applyFont="1" applyBorder="1" applyAlignment="1"/>
    <xf numFmtId="3" fontId="7" fillId="0" borderId="3" xfId="0" applyNumberFormat="1" applyFont="1" applyBorder="1" applyAlignment="1"/>
    <xf numFmtId="0" fontId="21" fillId="0" borderId="14" xfId="0" applyFont="1" applyBorder="1"/>
    <xf numFmtId="0" fontId="13" fillId="0" borderId="13" xfId="0" applyFont="1" applyBorder="1" applyAlignment="1">
      <alignment horizontal="center"/>
    </xf>
    <xf numFmtId="0" fontId="22" fillId="0" borderId="2" xfId="0" applyFont="1" applyBorder="1" applyAlignment="1">
      <alignment horizontal="left" vertical="center"/>
    </xf>
    <xf numFmtId="0" fontId="22" fillId="0" borderId="6" xfId="0" applyFont="1" applyBorder="1" applyAlignment="1"/>
    <xf numFmtId="0" fontId="22" fillId="0" borderId="17" xfId="0" applyFont="1" applyBorder="1"/>
    <xf numFmtId="3" fontId="0" fillId="0" borderId="0" xfId="0" applyNumberFormat="1" applyAlignment="1"/>
    <xf numFmtId="0" fontId="0" fillId="0" borderId="13" xfId="0" applyBorder="1" applyAlignment="1">
      <alignment horizontal="left"/>
    </xf>
    <xf numFmtId="3" fontId="7" fillId="0" borderId="2" xfId="0" applyNumberFormat="1" applyFont="1" applyBorder="1" applyAlignment="1"/>
    <xf numFmtId="0" fontId="0" fillId="0" borderId="14" xfId="0" applyBorder="1" applyAlignment="1">
      <alignment horizontal="left"/>
    </xf>
    <xf numFmtId="0" fontId="13" fillId="0" borderId="17" xfId="0" applyFont="1" applyBorder="1" applyAlignment="1">
      <alignment horizontal="center"/>
    </xf>
    <xf numFmtId="0" fontId="13" fillId="0" borderId="0" xfId="0" applyFont="1" applyAlignment="1">
      <alignment horizontal="center"/>
    </xf>
    <xf numFmtId="1" fontId="0" fillId="0" borderId="15" xfId="0" applyNumberFormat="1" applyBorder="1"/>
    <xf numFmtId="0" fontId="0" fillId="0" borderId="20" xfId="0" applyBorder="1"/>
    <xf numFmtId="1" fontId="0" fillId="0" borderId="2" xfId="0" applyNumberFormat="1" applyBorder="1"/>
    <xf numFmtId="0" fontId="0" fillId="0" borderId="19" xfId="0" applyFont="1" applyBorder="1" applyAlignment="1">
      <alignment horizontal="center"/>
    </xf>
    <xf numFmtId="0" fontId="0" fillId="0" borderId="19" xfId="0" applyBorder="1"/>
    <xf numFmtId="1" fontId="0" fillId="0" borderId="19" xfId="0" applyNumberFormat="1" applyBorder="1"/>
    <xf numFmtId="0" fontId="0" fillId="0" borderId="21" xfId="0" applyBorder="1"/>
    <xf numFmtId="0" fontId="0" fillId="0" borderId="6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2" xfId="0" applyBorder="1"/>
    <xf numFmtId="0" fontId="0" fillId="0" borderId="19" xfId="0" applyFont="1" applyBorder="1" applyAlignment="1">
      <alignment horizontal="right"/>
    </xf>
    <xf numFmtId="0" fontId="0" fillId="0" borderId="6" xfId="0" applyFont="1" applyBorder="1"/>
    <xf numFmtId="0" fontId="0" fillId="0" borderId="20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4" fillId="0" borderId="4" xfId="0" applyFont="1" applyBorder="1"/>
    <xf numFmtId="0" fontId="4" fillId="0" borderId="17" xfId="0" applyFont="1" applyBorder="1"/>
    <xf numFmtId="0" fontId="0" fillId="0" borderId="19" xfId="0" applyFont="1" applyBorder="1"/>
    <xf numFmtId="0" fontId="0" fillId="0" borderId="19" xfId="0" applyBorder="1" applyAlignment="1">
      <alignment horizontal="center"/>
    </xf>
    <xf numFmtId="0" fontId="4" fillId="0" borderId="19" xfId="0" applyFont="1" applyBorder="1"/>
    <xf numFmtId="0" fontId="16" fillId="2" borderId="23" xfId="0" applyFont="1" applyFill="1" applyBorder="1" applyAlignment="1">
      <alignment horizontal="center"/>
    </xf>
    <xf numFmtId="0" fontId="16" fillId="2" borderId="24" xfId="0" applyFont="1" applyFill="1" applyBorder="1"/>
    <xf numFmtId="0" fontId="0" fillId="2" borderId="24" xfId="0" applyFill="1" applyBorder="1"/>
    <xf numFmtId="1" fontId="0" fillId="2" borderId="25" xfId="0" applyNumberFormat="1" applyFill="1" applyBorder="1"/>
    <xf numFmtId="0" fontId="23" fillId="0" borderId="13" xfId="0" applyFont="1" applyBorder="1"/>
    <xf numFmtId="49" fontId="0" fillId="0" borderId="3" xfId="0" applyNumberFormat="1" applyFont="1" applyBorder="1"/>
    <xf numFmtId="1" fontId="0" fillId="0" borderId="26" xfId="0" applyNumberFormat="1" applyBorder="1"/>
    <xf numFmtId="0" fontId="4" fillId="2" borderId="1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15" fillId="2" borderId="1" xfId="0" applyFont="1" applyFill="1" applyBorder="1" applyAlignment="1">
      <alignment horizontal="center"/>
    </xf>
    <xf numFmtId="4" fontId="0" fillId="0" borderId="3" xfId="0" applyNumberFormat="1" applyFont="1" applyBorder="1" applyAlignment="1">
      <alignment horizontal="center"/>
    </xf>
    <xf numFmtId="1" fontId="0" fillId="0" borderId="7" xfId="0" applyNumberFormat="1" applyBorder="1"/>
    <xf numFmtId="1" fontId="0" fillId="0" borderId="28" xfId="0" applyNumberFormat="1" applyBorder="1"/>
    <xf numFmtId="0" fontId="0" fillId="0" borderId="27" xfId="0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626040</xdr:colOff>
      <xdr:row>2</xdr:row>
      <xdr:rowOff>56880</xdr:rowOff>
    </xdr:from>
    <xdr:to>
      <xdr:col>6</xdr:col>
      <xdr:colOff>222120</xdr:colOff>
      <xdr:row>8</xdr:row>
      <xdr:rowOff>68040</xdr:rowOff>
    </xdr:to>
    <xdr:pic>
      <xdr:nvPicPr>
        <xdr:cNvPr id="2" name="Picture 4"/>
        <xdr:cNvPicPr/>
      </xdr:nvPicPr>
      <xdr:blipFill>
        <a:blip xmlns:r="http://schemas.openxmlformats.org/officeDocument/2006/relationships" r:embed="rId1"/>
        <a:srcRect r="60101"/>
        <a:stretch>
          <a:fillRect/>
        </a:stretch>
      </xdr:blipFill>
      <xdr:spPr>
        <a:xfrm>
          <a:off x="6706800" y="380520"/>
          <a:ext cx="1271520" cy="982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96480</xdr:colOff>
      <xdr:row>1</xdr:row>
      <xdr:rowOff>111960</xdr:rowOff>
    </xdr:from>
    <xdr:to>
      <xdr:col>1</xdr:col>
      <xdr:colOff>3527280</xdr:colOff>
      <xdr:row>8</xdr:row>
      <xdr:rowOff>29880</xdr:rowOff>
    </xdr:to>
    <xdr:pic>
      <xdr:nvPicPr>
        <xdr:cNvPr id="3" name="Imagen 1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480" y="273600"/>
          <a:ext cx="4020480" cy="10515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9"/>
  <sheetViews>
    <sheetView tabSelected="1" zoomScale="93" zoomScaleNormal="93" workbookViewId="0"/>
  </sheetViews>
  <sheetFormatPr baseColWidth="10" defaultColWidth="9.140625" defaultRowHeight="12.75"/>
  <cols>
    <col min="1" max="1" width="8.42578125"/>
    <col min="2" max="2" width="53.28515625"/>
    <col min="3" max="3" width="13"/>
    <col min="4" max="4" width="11.42578125"/>
    <col min="5" max="5" width="11"/>
    <col min="6" max="6" width="12.7109375"/>
    <col min="7" max="7" width="16.140625" customWidth="1"/>
    <col min="8" max="8" width="9.5703125"/>
    <col min="9" max="1022" width="8.7109375"/>
  </cols>
  <sheetData>
    <row r="1" spans="1:6" ht="12.75" customHeight="1"/>
    <row r="2" spans="1:6" ht="12.75" customHeight="1"/>
    <row r="3" spans="1:6" ht="12.75" customHeight="1"/>
    <row r="4" spans="1:6" ht="12.75" customHeight="1"/>
    <row r="5" spans="1:6" ht="12.75" customHeight="1"/>
    <row r="6" spans="1:6" ht="12.75" customHeight="1"/>
    <row r="7" spans="1:6" ht="12.75" customHeight="1"/>
    <row r="8" spans="1:6" ht="12.75" customHeight="1"/>
    <row r="9" spans="1:6" ht="12.75" customHeight="1"/>
    <row r="10" spans="1:6" ht="12.75" customHeight="1"/>
    <row r="11" spans="1:6" ht="24.75" customHeight="1">
      <c r="A11" s="1" t="s">
        <v>0</v>
      </c>
    </row>
    <row r="12" spans="1:6" ht="19.350000000000001" customHeight="1">
      <c r="A12" s="2" t="s">
        <v>1</v>
      </c>
    </row>
    <row r="13" spans="1:6" ht="16.5" customHeight="1" thickBot="1">
      <c r="A13" s="3"/>
    </row>
    <row r="14" spans="1:6" ht="15.75" customHeight="1" thickBot="1">
      <c r="A14" s="114" t="s">
        <v>2</v>
      </c>
      <c r="B14" s="114"/>
      <c r="C14" s="4"/>
      <c r="D14" s="4"/>
      <c r="E14" s="4"/>
      <c r="F14" s="4"/>
    </row>
    <row r="15" spans="1:6" ht="15.75" customHeight="1">
      <c r="A15" s="5" t="s">
        <v>3</v>
      </c>
      <c r="B15" s="6"/>
      <c r="C15" s="7"/>
      <c r="D15" s="7"/>
      <c r="E15" s="7"/>
      <c r="F15" s="7"/>
    </row>
    <row r="16" spans="1:6" ht="15.75" customHeight="1">
      <c r="A16" s="8" t="s">
        <v>4</v>
      </c>
      <c r="B16" s="9"/>
      <c r="C16" s="7"/>
      <c r="D16" s="7"/>
      <c r="E16" s="7"/>
      <c r="F16" s="7"/>
    </row>
    <row r="17" spans="1:12" ht="15.75" customHeight="1">
      <c r="A17" s="3"/>
    </row>
    <row r="18" spans="1:12" ht="16.5" customHeight="1" thickBot="1">
      <c r="A18" s="3"/>
    </row>
    <row r="19" spans="1:12" ht="13.5" customHeight="1" thickBot="1">
      <c r="A19" s="114" t="s">
        <v>5</v>
      </c>
      <c r="B19" s="114"/>
    </row>
    <row r="20" spans="1:12" ht="12.75" customHeight="1">
      <c r="A20" s="10" t="s">
        <v>6</v>
      </c>
      <c r="B20" s="11"/>
      <c r="C20" s="115"/>
      <c r="D20" s="115"/>
      <c r="E20" s="115"/>
      <c r="F20" s="115"/>
    </row>
    <row r="21" spans="1:12" ht="14.65" customHeight="1">
      <c r="A21" s="13" t="s">
        <v>7</v>
      </c>
      <c r="B21" s="14"/>
      <c r="C21" s="15"/>
      <c r="D21" s="15"/>
      <c r="E21" s="15"/>
      <c r="F21" s="15"/>
    </row>
    <row r="22" spans="1:12" ht="17.100000000000001" customHeight="1">
      <c r="A22" s="16"/>
      <c r="B22" s="17"/>
      <c r="E22" s="18" t="s">
        <v>8</v>
      </c>
      <c r="F22" s="19" t="s">
        <v>9</v>
      </c>
      <c r="G22" s="20"/>
    </row>
    <row r="23" spans="1:12" ht="12.75" customHeight="1">
      <c r="A23" s="21"/>
      <c r="B23" s="22"/>
      <c r="C23" s="15"/>
      <c r="D23" s="15"/>
      <c r="E23" s="15"/>
      <c r="F23" s="21"/>
    </row>
    <row r="24" spans="1:12" ht="14.1" customHeight="1" thickBot="1">
      <c r="A24" s="23" t="s">
        <v>10</v>
      </c>
      <c r="B24" s="22"/>
      <c r="C24" s="15"/>
      <c r="D24" s="15"/>
      <c r="E24" s="15"/>
      <c r="F24" s="15"/>
    </row>
    <row r="25" spans="1:12" ht="24" customHeight="1" thickBot="1">
      <c r="A25" s="116" t="s">
        <v>11</v>
      </c>
      <c r="B25" s="116"/>
      <c r="C25" s="116"/>
      <c r="D25" s="116"/>
      <c r="E25" s="116"/>
      <c r="F25" s="116"/>
      <c r="G25" s="116"/>
    </row>
    <row r="26" spans="1:12" ht="12.75" customHeight="1">
      <c r="A26" s="21"/>
      <c r="B26" s="24"/>
      <c r="C26" s="25"/>
      <c r="D26" s="25"/>
      <c r="E26" s="25"/>
    </row>
    <row r="27" spans="1:12" ht="13.5" customHeight="1" thickBot="1">
      <c r="A27" s="21"/>
      <c r="B27" s="24"/>
      <c r="C27" s="25"/>
      <c r="D27" s="25"/>
      <c r="E27" s="25"/>
    </row>
    <row r="28" spans="1:12" ht="15.75" customHeight="1" thickBot="1">
      <c r="A28" s="26" t="s">
        <v>12</v>
      </c>
      <c r="B28" s="26" t="s">
        <v>13</v>
      </c>
      <c r="C28" s="26" t="s">
        <v>14</v>
      </c>
      <c r="D28" s="26" t="s">
        <v>15</v>
      </c>
      <c r="E28" s="26" t="s">
        <v>16</v>
      </c>
      <c r="F28" s="26" t="s">
        <v>17</v>
      </c>
      <c r="G28" s="26" t="s">
        <v>18</v>
      </c>
      <c r="H28" s="25"/>
      <c r="I28" s="25"/>
      <c r="J28" s="25"/>
      <c r="K28" s="25"/>
      <c r="L28" s="25"/>
    </row>
    <row r="29" spans="1:12" ht="13.5" customHeight="1" thickBot="1">
      <c r="A29" s="21"/>
      <c r="C29" s="25"/>
      <c r="D29" s="25"/>
      <c r="E29" s="25"/>
      <c r="H29" s="25"/>
      <c r="I29" s="25"/>
      <c r="J29" s="25"/>
      <c r="K29" s="25"/>
      <c r="L29" s="25"/>
    </row>
    <row r="30" spans="1:12" ht="15.75" customHeight="1" thickBot="1">
      <c r="A30" s="27">
        <v>1</v>
      </c>
      <c r="B30" s="28" t="s">
        <v>19</v>
      </c>
      <c r="C30" s="29"/>
      <c r="D30" s="29"/>
      <c r="E30" s="29"/>
      <c r="F30" s="29"/>
      <c r="G30" s="30">
        <f>SUM(F31:F41)</f>
        <v>271300</v>
      </c>
      <c r="H30" s="25"/>
      <c r="I30" s="25"/>
      <c r="J30" s="25"/>
      <c r="K30" s="25"/>
      <c r="L30" s="25"/>
    </row>
    <row r="31" spans="1:12" ht="12.75" customHeight="1">
      <c r="A31" s="31" t="s">
        <v>20</v>
      </c>
      <c r="B31" s="32" t="s">
        <v>21</v>
      </c>
      <c r="C31" s="33" t="s">
        <v>22</v>
      </c>
      <c r="D31" s="34">
        <v>1</v>
      </c>
      <c r="E31" s="34">
        <v>26000</v>
      </c>
      <c r="F31" s="34">
        <f t="shared" ref="F31:F41" si="0">+D31*E31</f>
        <v>26000</v>
      </c>
      <c r="H31" s="25"/>
      <c r="I31" s="25"/>
      <c r="J31" s="25"/>
      <c r="K31" s="25"/>
      <c r="L31" s="25"/>
    </row>
    <row r="32" spans="1:12" ht="12.75" customHeight="1">
      <c r="A32" s="31" t="s">
        <v>23</v>
      </c>
      <c r="B32" s="32" t="s">
        <v>24</v>
      </c>
      <c r="C32" s="31" t="s">
        <v>22</v>
      </c>
      <c r="D32" s="35">
        <v>1</v>
      </c>
      <c r="E32" s="35">
        <v>4500</v>
      </c>
      <c r="F32" s="34">
        <f t="shared" si="0"/>
        <v>4500</v>
      </c>
      <c r="H32" s="25"/>
      <c r="I32" s="25"/>
      <c r="J32" s="25"/>
      <c r="K32" s="36"/>
      <c r="L32" s="25"/>
    </row>
    <row r="33" spans="1:12" ht="12.75" customHeight="1">
      <c r="A33" s="31" t="s">
        <v>25</v>
      </c>
      <c r="B33" s="32" t="s">
        <v>26</v>
      </c>
      <c r="C33" s="31" t="s">
        <v>22</v>
      </c>
      <c r="D33" s="35">
        <v>1</v>
      </c>
      <c r="E33" s="35">
        <v>40000</v>
      </c>
      <c r="F33" s="34">
        <f t="shared" si="0"/>
        <v>40000</v>
      </c>
      <c r="H33" s="25"/>
      <c r="I33" s="25"/>
      <c r="J33" s="25"/>
      <c r="K33" s="25"/>
      <c r="L33" s="25"/>
    </row>
    <row r="34" spans="1:12" ht="12.75" customHeight="1">
      <c r="A34" s="31" t="s">
        <v>27</v>
      </c>
      <c r="B34" s="32" t="s">
        <v>28</v>
      </c>
      <c r="C34" s="31" t="s">
        <v>29</v>
      </c>
      <c r="D34" s="35">
        <v>1</v>
      </c>
      <c r="E34" s="35">
        <v>14000</v>
      </c>
      <c r="F34" s="34">
        <f t="shared" si="0"/>
        <v>14000</v>
      </c>
      <c r="H34" s="25"/>
      <c r="I34" s="37"/>
      <c r="J34" s="37"/>
      <c r="K34" s="37"/>
      <c r="L34" s="25"/>
    </row>
    <row r="35" spans="1:12" ht="12.75" customHeight="1">
      <c r="A35" s="31" t="s">
        <v>30</v>
      </c>
      <c r="B35" s="35" t="s">
        <v>31</v>
      </c>
      <c r="C35" s="31" t="s">
        <v>22</v>
      </c>
      <c r="D35" s="35">
        <v>1</v>
      </c>
      <c r="E35" s="35">
        <v>15000</v>
      </c>
      <c r="F35" s="34">
        <f t="shared" si="0"/>
        <v>15000</v>
      </c>
      <c r="H35" s="25"/>
      <c r="I35" s="25"/>
      <c r="J35" s="25"/>
      <c r="K35" s="25"/>
      <c r="L35" s="25"/>
    </row>
    <row r="36" spans="1:12" ht="12.75" customHeight="1">
      <c r="A36" s="31" t="s">
        <v>32</v>
      </c>
      <c r="B36" s="35" t="s">
        <v>33</v>
      </c>
      <c r="C36" s="31" t="s">
        <v>22</v>
      </c>
      <c r="D36" s="35">
        <v>1</v>
      </c>
      <c r="E36" s="35">
        <v>30000</v>
      </c>
      <c r="F36" s="34">
        <f t="shared" si="0"/>
        <v>30000</v>
      </c>
      <c r="I36" s="25"/>
      <c r="J36" s="25"/>
      <c r="K36" s="25"/>
      <c r="L36" s="25"/>
    </row>
    <row r="37" spans="1:12" ht="12.75" customHeight="1">
      <c r="A37" s="31">
        <v>1.7</v>
      </c>
      <c r="B37" s="35" t="s">
        <v>268</v>
      </c>
      <c r="C37" s="31" t="s">
        <v>22</v>
      </c>
      <c r="D37" s="35">
        <v>1</v>
      </c>
      <c r="E37" s="35">
        <v>12000</v>
      </c>
      <c r="F37" s="34">
        <f t="shared" ref="F37:F38" si="1">+D37*E37</f>
        <v>12000</v>
      </c>
      <c r="I37" s="25"/>
      <c r="J37" s="25"/>
      <c r="K37" s="25"/>
      <c r="L37" s="25"/>
    </row>
    <row r="38" spans="1:12" ht="12.75" customHeight="1">
      <c r="A38" s="31">
        <v>1.8</v>
      </c>
      <c r="B38" s="35" t="s">
        <v>269</v>
      </c>
      <c r="C38" s="31" t="s">
        <v>22</v>
      </c>
      <c r="D38" s="35">
        <v>1</v>
      </c>
      <c r="E38" s="35">
        <v>22000</v>
      </c>
      <c r="F38" s="34">
        <f t="shared" si="1"/>
        <v>22000</v>
      </c>
      <c r="I38" s="25"/>
      <c r="J38" s="25"/>
      <c r="K38" s="25"/>
      <c r="L38" s="25"/>
    </row>
    <row r="39" spans="1:12" ht="12.75" customHeight="1">
      <c r="A39" s="31">
        <v>1.9</v>
      </c>
      <c r="B39" s="35" t="s">
        <v>34</v>
      </c>
      <c r="C39" s="31" t="s">
        <v>29</v>
      </c>
      <c r="D39" s="35">
        <v>4</v>
      </c>
      <c r="E39" s="35">
        <v>6650</v>
      </c>
      <c r="F39" s="34">
        <f t="shared" si="0"/>
        <v>26600</v>
      </c>
      <c r="I39" s="25"/>
      <c r="J39" s="25"/>
    </row>
    <row r="40" spans="1:12" ht="12.75" customHeight="1">
      <c r="A40" s="117">
        <v>1.1000000000000001</v>
      </c>
      <c r="B40" s="32" t="s">
        <v>35</v>
      </c>
      <c r="C40" s="31" t="s">
        <v>22</v>
      </c>
      <c r="D40" s="35">
        <v>1</v>
      </c>
      <c r="E40" s="35">
        <v>20000</v>
      </c>
      <c r="F40" s="34">
        <f t="shared" si="0"/>
        <v>20000</v>
      </c>
      <c r="I40" s="25"/>
      <c r="J40" s="25"/>
    </row>
    <row r="41" spans="1:12" ht="12.75" customHeight="1">
      <c r="A41" s="31">
        <v>1.1100000000000001</v>
      </c>
      <c r="B41" s="32" t="s">
        <v>36</v>
      </c>
      <c r="C41" s="31" t="s">
        <v>22</v>
      </c>
      <c r="D41" s="35">
        <v>1</v>
      </c>
      <c r="E41" s="35">
        <v>61200</v>
      </c>
      <c r="F41" s="34">
        <f t="shared" si="0"/>
        <v>61200</v>
      </c>
      <c r="I41" s="25"/>
      <c r="J41" s="25"/>
    </row>
    <row r="42" spans="1:12" ht="12.75" customHeight="1" thickBot="1">
      <c r="A42" s="21"/>
      <c r="B42" s="25"/>
      <c r="C42" s="15"/>
      <c r="D42" s="25"/>
      <c r="E42" s="25"/>
      <c r="F42" s="34"/>
      <c r="I42" s="25"/>
      <c r="J42" s="25"/>
    </row>
    <row r="43" spans="1:12" ht="12.75" customHeight="1" thickBot="1">
      <c r="A43" s="27">
        <v>2</v>
      </c>
      <c r="B43" s="28" t="s">
        <v>37</v>
      </c>
      <c r="C43" s="29"/>
      <c r="D43" s="29"/>
      <c r="E43" s="29"/>
      <c r="F43" s="29"/>
      <c r="G43" s="30">
        <f>SUM(F44:F46)</f>
        <v>14405</v>
      </c>
      <c r="I43" s="25"/>
      <c r="J43" s="25"/>
    </row>
    <row r="44" spans="1:12" ht="12.75" customHeight="1">
      <c r="A44" s="33" t="s">
        <v>38</v>
      </c>
      <c r="B44" s="38" t="s">
        <v>39</v>
      </c>
      <c r="C44" s="33" t="s">
        <v>22</v>
      </c>
      <c r="D44" s="34">
        <v>1</v>
      </c>
      <c r="E44" s="34">
        <v>4500</v>
      </c>
      <c r="F44" s="34">
        <f>+D44*E44</f>
        <v>4500</v>
      </c>
      <c r="I44" s="25"/>
      <c r="J44" s="25"/>
    </row>
    <row r="45" spans="1:12" ht="14.65" customHeight="1">
      <c r="A45" s="31" t="s">
        <v>40</v>
      </c>
      <c r="B45" s="38" t="s">
        <v>41</v>
      </c>
      <c r="C45" s="33" t="s">
        <v>42</v>
      </c>
      <c r="D45" s="34">
        <v>6.5</v>
      </c>
      <c r="E45" s="34">
        <v>870</v>
      </c>
      <c r="F45" s="34">
        <f>+D45*E45</f>
        <v>5655</v>
      </c>
      <c r="I45" s="25"/>
      <c r="J45" s="25"/>
    </row>
    <row r="46" spans="1:12" ht="15.75" customHeight="1">
      <c r="A46" s="31" t="s">
        <v>43</v>
      </c>
      <c r="B46" s="32" t="s">
        <v>44</v>
      </c>
      <c r="C46" s="31" t="s">
        <v>42</v>
      </c>
      <c r="D46" s="35">
        <v>5</v>
      </c>
      <c r="E46" s="35">
        <v>850</v>
      </c>
      <c r="F46" s="34">
        <f>+D46*E46</f>
        <v>4250</v>
      </c>
    </row>
    <row r="47" spans="1:12" ht="14.65" customHeight="1" thickBot="1">
      <c r="A47" s="31"/>
      <c r="B47" s="25"/>
      <c r="C47" s="15"/>
      <c r="D47" s="25"/>
      <c r="E47" s="25"/>
      <c r="F47" s="34"/>
    </row>
    <row r="48" spans="1:12" ht="14.65" customHeight="1" thickBot="1">
      <c r="A48" s="27">
        <v>3</v>
      </c>
      <c r="B48" s="28" t="s">
        <v>45</v>
      </c>
      <c r="C48" s="29"/>
      <c r="D48" s="29"/>
      <c r="E48" s="29"/>
      <c r="F48" s="29"/>
      <c r="G48" s="39">
        <f>SUM(F49:F57)</f>
        <v>381880</v>
      </c>
    </row>
    <row r="49" spans="1:7" ht="14.65" customHeight="1">
      <c r="A49" s="33" t="s">
        <v>46</v>
      </c>
      <c r="B49" s="38" t="s">
        <v>47</v>
      </c>
      <c r="C49" s="33" t="s">
        <v>42</v>
      </c>
      <c r="D49" s="34">
        <v>1.5</v>
      </c>
      <c r="E49" s="34">
        <v>23000</v>
      </c>
      <c r="F49" s="34">
        <f>+D49*E49</f>
        <v>34500</v>
      </c>
    </row>
    <row r="50" spans="1:7" ht="14.65" customHeight="1">
      <c r="A50" s="33" t="s">
        <v>48</v>
      </c>
      <c r="B50" s="32" t="s">
        <v>49</v>
      </c>
      <c r="C50" s="31" t="s">
        <v>42</v>
      </c>
      <c r="D50" s="35">
        <v>2.5</v>
      </c>
      <c r="E50" s="35">
        <v>28000</v>
      </c>
      <c r="F50" s="34">
        <f>+D50*E50</f>
        <v>70000</v>
      </c>
    </row>
    <row r="51" spans="1:7" ht="14.65" customHeight="1">
      <c r="A51" s="33" t="s">
        <v>50</v>
      </c>
      <c r="B51" s="32" t="s">
        <v>51</v>
      </c>
      <c r="C51" s="31" t="s">
        <v>42</v>
      </c>
      <c r="D51" s="35">
        <v>1.25</v>
      </c>
      <c r="E51" s="35">
        <v>32000</v>
      </c>
      <c r="F51" s="34">
        <f>+D51*E51</f>
        <v>40000</v>
      </c>
    </row>
    <row r="52" spans="1:7" ht="15.75" customHeight="1">
      <c r="A52" s="40"/>
      <c r="B52" s="41" t="s">
        <v>52</v>
      </c>
      <c r="C52" s="55"/>
      <c r="D52" s="56"/>
      <c r="E52" s="56"/>
      <c r="F52" s="97"/>
    </row>
    <row r="53" spans="1:7" ht="14.65" customHeight="1">
      <c r="A53" s="31" t="s">
        <v>53</v>
      </c>
      <c r="B53" s="99" t="s">
        <v>267</v>
      </c>
      <c r="C53" s="91" t="s">
        <v>54</v>
      </c>
      <c r="D53" s="92">
        <v>17</v>
      </c>
      <c r="E53" s="92">
        <v>4500</v>
      </c>
      <c r="F53" s="92">
        <f>+D53*E53</f>
        <v>76500</v>
      </c>
    </row>
    <row r="54" spans="1:7" ht="14.65" customHeight="1">
      <c r="A54" s="31" t="s">
        <v>55</v>
      </c>
      <c r="B54" s="47" t="s">
        <v>56</v>
      </c>
      <c r="C54" s="91" t="s">
        <v>42</v>
      </c>
      <c r="D54" s="92">
        <v>6.2</v>
      </c>
      <c r="E54" s="92">
        <v>20400</v>
      </c>
      <c r="F54" s="92">
        <f>+D54*E54</f>
        <v>126480</v>
      </c>
    </row>
    <row r="55" spans="1:7" ht="14.65" customHeight="1">
      <c r="A55" s="31" t="s">
        <v>57</v>
      </c>
      <c r="B55" s="47" t="s">
        <v>58</v>
      </c>
      <c r="C55" s="91" t="s">
        <v>42</v>
      </c>
      <c r="D55" s="92">
        <v>0.5</v>
      </c>
      <c r="E55" s="92">
        <v>20400</v>
      </c>
      <c r="F55" s="92">
        <f>+D55*E55</f>
        <v>10200</v>
      </c>
    </row>
    <row r="56" spans="1:7" ht="14.65" customHeight="1">
      <c r="A56" s="31" t="s">
        <v>59</v>
      </c>
      <c r="B56" s="47" t="s">
        <v>60</v>
      </c>
      <c r="C56" s="91" t="s">
        <v>42</v>
      </c>
      <c r="D56" s="98">
        <v>0.5</v>
      </c>
      <c r="E56" s="92">
        <v>20400</v>
      </c>
      <c r="F56" s="92">
        <v>10200</v>
      </c>
    </row>
    <row r="57" spans="1:7" ht="14.65" customHeight="1">
      <c r="A57" s="31" t="s">
        <v>61</v>
      </c>
      <c r="B57" s="47" t="s">
        <v>62</v>
      </c>
      <c r="C57" s="91" t="s">
        <v>63</v>
      </c>
      <c r="D57" s="92">
        <v>1</v>
      </c>
      <c r="E57" s="92">
        <v>14000</v>
      </c>
      <c r="F57" s="92">
        <f>+D57*E57</f>
        <v>14000</v>
      </c>
    </row>
    <row r="58" spans="1:7" ht="14.65" customHeight="1" thickBot="1">
      <c r="A58" s="31"/>
      <c r="B58" s="47"/>
      <c r="C58" s="100"/>
      <c r="D58" s="89"/>
      <c r="E58" s="89"/>
      <c r="F58" s="89"/>
    </row>
    <row r="59" spans="1:7" ht="14.65" customHeight="1" thickBot="1">
      <c r="A59" s="27">
        <v>4</v>
      </c>
      <c r="B59" s="28" t="s">
        <v>64</v>
      </c>
      <c r="C59" s="29"/>
      <c r="D59" s="29"/>
      <c r="E59" s="29"/>
      <c r="F59" s="29"/>
      <c r="G59" s="48">
        <f>SUM(F60:F89)</f>
        <v>934085.5</v>
      </c>
    </row>
    <row r="60" spans="1:7" ht="14.65" customHeight="1">
      <c r="A60" s="31" t="s">
        <v>65</v>
      </c>
      <c r="B60" s="32" t="s">
        <v>66</v>
      </c>
      <c r="C60" s="33" t="s">
        <v>63</v>
      </c>
      <c r="D60" s="34">
        <v>62</v>
      </c>
      <c r="E60" s="34">
        <v>4000</v>
      </c>
      <c r="F60" s="119">
        <f>+D60*E60</f>
        <v>248000</v>
      </c>
      <c r="G60" s="120"/>
    </row>
    <row r="61" spans="1:7" ht="14.65" customHeight="1">
      <c r="A61" s="31" t="s">
        <v>67</v>
      </c>
      <c r="B61" s="32" t="s">
        <v>68</v>
      </c>
      <c r="C61" s="31" t="s">
        <v>63</v>
      </c>
      <c r="D61" s="35">
        <v>19</v>
      </c>
      <c r="E61" s="70">
        <v>2200</v>
      </c>
      <c r="F61" s="93">
        <f>+D61*E61</f>
        <v>41800</v>
      </c>
    </row>
    <row r="62" spans="1:7" ht="14.65" customHeight="1">
      <c r="A62" s="31"/>
      <c r="B62" s="41" t="s">
        <v>69</v>
      </c>
      <c r="C62" s="42"/>
      <c r="D62" s="43"/>
      <c r="E62" s="43"/>
      <c r="F62" s="118"/>
    </row>
    <row r="63" spans="1:7" ht="14.65" customHeight="1">
      <c r="A63" s="31" t="s">
        <v>70</v>
      </c>
      <c r="B63" s="49" t="s">
        <v>71</v>
      </c>
      <c r="C63" s="31" t="s">
        <v>63</v>
      </c>
      <c r="D63" s="35">
        <v>14</v>
      </c>
      <c r="E63" s="35">
        <v>1050</v>
      </c>
      <c r="F63" s="50">
        <f>+D63*E63</f>
        <v>14700</v>
      </c>
    </row>
    <row r="64" spans="1:7" ht="14.65" customHeight="1">
      <c r="A64" s="31"/>
      <c r="B64" s="41" t="s">
        <v>72</v>
      </c>
      <c r="C64" s="55"/>
      <c r="D64" s="56"/>
      <c r="E64" s="56"/>
      <c r="F64" s="88"/>
    </row>
    <row r="65" spans="1:6" ht="14.65" customHeight="1">
      <c r="A65" s="31" t="s">
        <v>73</v>
      </c>
      <c r="B65" s="111" t="s">
        <v>263</v>
      </c>
      <c r="C65" s="91" t="s">
        <v>63</v>
      </c>
      <c r="D65" s="92">
        <v>115</v>
      </c>
      <c r="E65" s="92">
        <v>1100</v>
      </c>
      <c r="F65" s="93">
        <f>+D65*E65</f>
        <v>126500</v>
      </c>
    </row>
    <row r="66" spans="1:6" ht="14.65" customHeight="1">
      <c r="A66" s="31" t="s">
        <v>74</v>
      </c>
      <c r="B66" s="111" t="s">
        <v>264</v>
      </c>
      <c r="C66" s="91" t="s">
        <v>63</v>
      </c>
      <c r="D66" s="92">
        <v>10.5</v>
      </c>
      <c r="E66" s="92">
        <v>1275</v>
      </c>
      <c r="F66" s="93">
        <f>+D66*E66</f>
        <v>13387.5</v>
      </c>
    </row>
    <row r="67" spans="1:6" ht="15.75" customHeight="1">
      <c r="A67" s="31" t="s">
        <v>75</v>
      </c>
      <c r="B67" s="51" t="s">
        <v>265</v>
      </c>
      <c r="C67" s="91" t="s">
        <v>63</v>
      </c>
      <c r="D67" s="92">
        <v>10</v>
      </c>
      <c r="E67" s="92">
        <v>1100</v>
      </c>
      <c r="F67" s="93">
        <f>+D67*E67</f>
        <v>11000</v>
      </c>
    </row>
    <row r="68" spans="1:6" ht="14.65" customHeight="1">
      <c r="A68" s="31"/>
      <c r="B68" s="41" t="s">
        <v>76</v>
      </c>
      <c r="C68" s="58"/>
      <c r="D68" s="25"/>
      <c r="E68" s="94"/>
      <c r="F68" s="113"/>
    </row>
    <row r="69" spans="1:6" ht="14.65" customHeight="1">
      <c r="A69" s="31" t="s">
        <v>77</v>
      </c>
      <c r="B69" s="52" t="s">
        <v>78</v>
      </c>
      <c r="C69" s="95" t="s">
        <v>63</v>
      </c>
      <c r="D69" s="92">
        <v>56</v>
      </c>
      <c r="E69" s="92">
        <v>770</v>
      </c>
      <c r="F69" s="93">
        <f>+D69*E69</f>
        <v>43120</v>
      </c>
    </row>
    <row r="70" spans="1:6" ht="14.65" customHeight="1">
      <c r="A70" s="31" t="s">
        <v>79</v>
      </c>
      <c r="B70" s="49" t="s">
        <v>80</v>
      </c>
      <c r="C70" s="101" t="s">
        <v>63</v>
      </c>
      <c r="D70" s="92">
        <v>25</v>
      </c>
      <c r="E70" s="92">
        <v>615</v>
      </c>
      <c r="F70" s="93">
        <f>+D70*E70</f>
        <v>15375</v>
      </c>
    </row>
    <row r="71" spans="1:6" ht="14.65" customHeight="1">
      <c r="A71" s="31" t="s">
        <v>81</v>
      </c>
      <c r="B71" s="49" t="s">
        <v>82</v>
      </c>
      <c r="C71" s="101" t="s">
        <v>63</v>
      </c>
      <c r="D71" s="92">
        <v>10</v>
      </c>
      <c r="E71" s="92">
        <v>650</v>
      </c>
      <c r="F71" s="93">
        <f>+D71*E71</f>
        <v>6500</v>
      </c>
    </row>
    <row r="72" spans="1:6" ht="14.65" customHeight="1">
      <c r="A72" s="31" t="s">
        <v>83</v>
      </c>
      <c r="B72" s="53" t="s">
        <v>84</v>
      </c>
      <c r="C72" s="96" t="s">
        <v>54</v>
      </c>
      <c r="D72" s="92">
        <v>12</v>
      </c>
      <c r="E72" s="92">
        <v>200</v>
      </c>
      <c r="F72" s="93">
        <f>+D72*E72</f>
        <v>2400</v>
      </c>
    </row>
    <row r="73" spans="1:6" ht="14.65" customHeight="1">
      <c r="A73" s="31"/>
      <c r="B73" s="41" t="s">
        <v>85</v>
      </c>
      <c r="C73" s="42"/>
      <c r="D73" s="59"/>
      <c r="E73" s="59"/>
      <c r="F73" s="90"/>
    </row>
    <row r="74" spans="1:6" ht="14.65" customHeight="1">
      <c r="A74" s="31" t="s">
        <v>86</v>
      </c>
      <c r="B74" s="52" t="s">
        <v>87</v>
      </c>
      <c r="C74" s="33" t="s">
        <v>63</v>
      </c>
      <c r="D74" s="34">
        <v>53</v>
      </c>
      <c r="E74" s="34">
        <v>1250</v>
      </c>
      <c r="F74" s="50">
        <f>+D74*E74</f>
        <v>66250</v>
      </c>
    </row>
    <row r="75" spans="1:6" ht="14.65" customHeight="1">
      <c r="A75" s="31" t="s">
        <v>88</v>
      </c>
      <c r="B75" s="49" t="s">
        <v>89</v>
      </c>
      <c r="C75" s="31" t="s">
        <v>63</v>
      </c>
      <c r="D75" s="35">
        <v>23</v>
      </c>
      <c r="E75" s="35">
        <v>950</v>
      </c>
      <c r="F75" s="50">
        <f>+D75*E75</f>
        <v>21850</v>
      </c>
    </row>
    <row r="76" spans="1:6" ht="14.65" customHeight="1">
      <c r="A76" s="31" t="s">
        <v>90</v>
      </c>
      <c r="B76" s="53" t="s">
        <v>91</v>
      </c>
      <c r="C76" s="45" t="s">
        <v>63</v>
      </c>
      <c r="D76" s="46">
        <v>30</v>
      </c>
      <c r="E76" s="46">
        <v>300</v>
      </c>
      <c r="F76" s="50">
        <f>+D76*E76</f>
        <v>9000</v>
      </c>
    </row>
    <row r="77" spans="1:6" ht="14.65" customHeight="1">
      <c r="A77" s="31"/>
      <c r="B77" s="54" t="s">
        <v>92</v>
      </c>
      <c r="C77" s="55"/>
      <c r="D77" s="56"/>
      <c r="E77" s="56"/>
      <c r="F77" s="50"/>
    </row>
    <row r="78" spans="1:6" ht="14.65" customHeight="1">
      <c r="A78" s="31" t="s">
        <v>93</v>
      </c>
      <c r="B78" s="32" t="s">
        <v>87</v>
      </c>
      <c r="C78" s="31" t="s">
        <v>54</v>
      </c>
      <c r="D78" s="35">
        <v>67</v>
      </c>
      <c r="E78" s="35">
        <v>200</v>
      </c>
      <c r="F78" s="50">
        <f>+D78*E78</f>
        <v>13400</v>
      </c>
    </row>
    <row r="79" spans="1:6" ht="14.65" customHeight="1">
      <c r="A79" s="31"/>
      <c r="B79" s="41" t="s">
        <v>94</v>
      </c>
      <c r="C79" s="42"/>
      <c r="D79" s="43"/>
      <c r="E79" s="43"/>
      <c r="F79" s="50"/>
    </row>
    <row r="80" spans="1:6" ht="14.65" customHeight="1">
      <c r="A80" s="31" t="s">
        <v>95</v>
      </c>
      <c r="B80" s="52" t="s">
        <v>96</v>
      </c>
      <c r="C80" s="33" t="s">
        <v>63</v>
      </c>
      <c r="D80" s="34">
        <v>62</v>
      </c>
      <c r="E80" s="34">
        <v>2350</v>
      </c>
      <c r="F80" s="50">
        <f t="shared" ref="F80:F86" si="2">+D80*E80</f>
        <v>145700</v>
      </c>
    </row>
    <row r="81" spans="1:7" ht="14.65" customHeight="1">
      <c r="A81" s="31" t="s">
        <v>97</v>
      </c>
      <c r="B81" s="53" t="s">
        <v>98</v>
      </c>
      <c r="C81" s="45" t="s">
        <v>63</v>
      </c>
      <c r="D81" s="46">
        <v>33</v>
      </c>
      <c r="E81" s="46">
        <v>1500</v>
      </c>
      <c r="F81" s="50">
        <f t="shared" si="2"/>
        <v>49500</v>
      </c>
    </row>
    <row r="82" spans="1:7" ht="14.65" customHeight="1">
      <c r="A82" s="31"/>
      <c r="B82" s="102" t="s">
        <v>99</v>
      </c>
      <c r="C82" s="55"/>
      <c r="D82" s="56"/>
      <c r="E82" s="56"/>
      <c r="F82" s="88"/>
    </row>
    <row r="83" spans="1:7" ht="14.65" customHeight="1">
      <c r="A83" s="101" t="s">
        <v>100</v>
      </c>
      <c r="B83" s="104" t="s">
        <v>101</v>
      </c>
      <c r="C83" s="105" t="s">
        <v>29</v>
      </c>
      <c r="D83" s="92">
        <v>8</v>
      </c>
      <c r="E83" s="92">
        <v>2900</v>
      </c>
      <c r="F83" s="93">
        <f t="shared" si="2"/>
        <v>23200</v>
      </c>
    </row>
    <row r="84" spans="1:7" ht="14.65" customHeight="1">
      <c r="A84" s="101" t="s">
        <v>102</v>
      </c>
      <c r="B84" s="104" t="s">
        <v>103</v>
      </c>
      <c r="C84" s="105" t="s">
        <v>29</v>
      </c>
      <c r="D84" s="92">
        <v>3</v>
      </c>
      <c r="E84" s="92">
        <v>2901</v>
      </c>
      <c r="F84" s="93">
        <f t="shared" si="2"/>
        <v>8703</v>
      </c>
    </row>
    <row r="85" spans="1:7" ht="14.65" customHeight="1">
      <c r="A85" s="101" t="s">
        <v>104</v>
      </c>
      <c r="B85" s="104" t="s">
        <v>105</v>
      </c>
      <c r="C85" s="105" t="s">
        <v>29</v>
      </c>
      <c r="D85" s="92">
        <v>6</v>
      </c>
      <c r="E85" s="92">
        <v>3200</v>
      </c>
      <c r="F85" s="93">
        <f t="shared" si="2"/>
        <v>19200</v>
      </c>
    </row>
    <row r="86" spans="1:7" ht="14.65" customHeight="1">
      <c r="A86" s="101" t="s">
        <v>106</v>
      </c>
      <c r="B86" s="104" t="s">
        <v>107</v>
      </c>
      <c r="C86" s="105" t="s">
        <v>29</v>
      </c>
      <c r="D86" s="92">
        <v>1</v>
      </c>
      <c r="E86" s="92">
        <v>2500</v>
      </c>
      <c r="F86" s="93">
        <f t="shared" si="2"/>
        <v>2500</v>
      </c>
    </row>
    <row r="87" spans="1:7" ht="14.65" customHeight="1">
      <c r="A87" s="31"/>
      <c r="B87" s="103" t="s">
        <v>108</v>
      </c>
      <c r="C87" s="33"/>
      <c r="D87" s="34"/>
      <c r="E87" s="34"/>
      <c r="F87" s="90"/>
    </row>
    <row r="88" spans="1:7" ht="14.65" customHeight="1">
      <c r="A88" s="31" t="s">
        <v>109</v>
      </c>
      <c r="B88" s="49" t="s">
        <v>110</v>
      </c>
      <c r="C88" s="31" t="s">
        <v>22</v>
      </c>
      <c r="D88" s="35">
        <v>1</v>
      </c>
      <c r="E88" s="35">
        <v>26500</v>
      </c>
      <c r="F88" s="50">
        <f>+D88*E88</f>
        <v>26500</v>
      </c>
    </row>
    <row r="89" spans="1:7" ht="14.65" customHeight="1">
      <c r="A89" s="31" t="s">
        <v>111</v>
      </c>
      <c r="B89" s="49" t="s">
        <v>112</v>
      </c>
      <c r="C89" s="31" t="s">
        <v>22</v>
      </c>
      <c r="D89" s="35">
        <v>1</v>
      </c>
      <c r="E89" s="35">
        <v>25500</v>
      </c>
      <c r="F89" s="50">
        <f>+D89*E89</f>
        <v>25500</v>
      </c>
    </row>
    <row r="90" spans="1:7" ht="14.65" customHeight="1" thickBot="1">
      <c r="A90" s="15"/>
      <c r="B90" s="57"/>
      <c r="C90" s="15"/>
      <c r="D90" s="25"/>
      <c r="E90" s="25"/>
      <c r="F90" s="88"/>
    </row>
    <row r="91" spans="1:7" ht="14.65" customHeight="1" thickBot="1">
      <c r="A91" s="107">
        <v>5</v>
      </c>
      <c r="B91" s="108" t="s">
        <v>113</v>
      </c>
      <c r="C91" s="109"/>
      <c r="D91" s="109"/>
      <c r="E91" s="109"/>
      <c r="F91" s="109"/>
      <c r="G91" s="110">
        <f>SUM(F93:F107)</f>
        <v>256125</v>
      </c>
    </row>
    <row r="92" spans="1:7" ht="14.65" customHeight="1">
      <c r="A92" s="105"/>
      <c r="B92" s="106" t="s">
        <v>114</v>
      </c>
      <c r="C92" s="105"/>
      <c r="D92" s="92"/>
      <c r="E92" s="92"/>
      <c r="F92" s="93"/>
    </row>
    <row r="93" spans="1:7" ht="14.65" customHeight="1">
      <c r="A93" s="33" t="s">
        <v>115</v>
      </c>
      <c r="B93" s="38" t="s">
        <v>116</v>
      </c>
      <c r="C93" s="33" t="s">
        <v>22</v>
      </c>
      <c r="D93" s="34">
        <v>1</v>
      </c>
      <c r="E93" s="34">
        <v>62000</v>
      </c>
      <c r="F93" s="90">
        <f>+D93*E93</f>
        <v>62000</v>
      </c>
    </row>
    <row r="94" spans="1:7" ht="14.65" customHeight="1">
      <c r="A94" s="31" t="s">
        <v>117</v>
      </c>
      <c r="B94" s="32" t="s">
        <v>118</v>
      </c>
      <c r="C94" s="31" t="s">
        <v>29</v>
      </c>
      <c r="D94" s="35">
        <v>3</v>
      </c>
      <c r="E94" s="35">
        <v>15000</v>
      </c>
      <c r="F94" s="50">
        <f>+D94*E94</f>
        <v>45000</v>
      </c>
    </row>
    <row r="95" spans="1:7" ht="14.65" customHeight="1">
      <c r="A95" s="31" t="s">
        <v>119</v>
      </c>
      <c r="B95" s="112" t="s">
        <v>266</v>
      </c>
      <c r="C95" s="31" t="s">
        <v>22</v>
      </c>
      <c r="D95" s="35">
        <v>3</v>
      </c>
      <c r="E95" s="35">
        <v>1850</v>
      </c>
      <c r="F95" s="50">
        <f>+D95*E95</f>
        <v>5550</v>
      </c>
    </row>
    <row r="96" spans="1:7" ht="14.65" customHeight="1">
      <c r="A96" s="31" t="s">
        <v>120</v>
      </c>
      <c r="B96" s="32" t="s">
        <v>121</v>
      </c>
      <c r="C96" s="31" t="s">
        <v>22</v>
      </c>
      <c r="D96" s="35">
        <v>2</v>
      </c>
      <c r="E96" s="35">
        <v>2650</v>
      </c>
      <c r="F96" s="35">
        <f>+D96*E96</f>
        <v>5300</v>
      </c>
    </row>
    <row r="97" spans="1:7" ht="14.65" customHeight="1">
      <c r="A97" s="31" t="s">
        <v>122</v>
      </c>
      <c r="B97" s="44" t="s">
        <v>123</v>
      </c>
      <c r="C97" s="45" t="s">
        <v>22</v>
      </c>
      <c r="D97" s="46">
        <v>1</v>
      </c>
      <c r="E97" s="46">
        <v>9500</v>
      </c>
      <c r="F97" s="35">
        <f>+D97*E97</f>
        <v>9500</v>
      </c>
    </row>
    <row r="98" spans="1:7" ht="14.65" customHeight="1">
      <c r="A98" s="40"/>
      <c r="B98" s="41" t="s">
        <v>124</v>
      </c>
      <c r="C98" s="42"/>
      <c r="D98" s="43"/>
      <c r="E98" s="43"/>
      <c r="F98" s="35"/>
    </row>
    <row r="99" spans="1:7" ht="14.65" customHeight="1">
      <c r="A99" s="31" t="s">
        <v>125</v>
      </c>
      <c r="B99" s="38" t="s">
        <v>126</v>
      </c>
      <c r="C99" s="33" t="s">
        <v>22</v>
      </c>
      <c r="D99" s="34">
        <v>1</v>
      </c>
      <c r="E99" s="34">
        <v>21000</v>
      </c>
      <c r="F99" s="35">
        <f>+D99*E99</f>
        <v>21000</v>
      </c>
    </row>
    <row r="100" spans="1:7" ht="14.65" customHeight="1">
      <c r="A100" s="31"/>
      <c r="B100" s="60" t="s">
        <v>127</v>
      </c>
      <c r="C100" s="31"/>
      <c r="D100" s="35"/>
      <c r="E100" s="35"/>
      <c r="F100" s="35"/>
    </row>
    <row r="101" spans="1:7" ht="15.75" customHeight="1">
      <c r="A101" s="31" t="s">
        <v>128</v>
      </c>
      <c r="B101" s="32" t="s">
        <v>129</v>
      </c>
      <c r="C101" s="31" t="s">
        <v>29</v>
      </c>
      <c r="D101" s="35">
        <v>2</v>
      </c>
      <c r="E101" s="35">
        <v>7500</v>
      </c>
      <c r="F101" s="35">
        <f t="shared" ref="F101:F107" si="3">+D101*E101</f>
        <v>15000</v>
      </c>
    </row>
    <row r="102" spans="1:7" ht="14.65" customHeight="1">
      <c r="A102" s="31" t="s">
        <v>130</v>
      </c>
      <c r="B102" s="32" t="s">
        <v>131</v>
      </c>
      <c r="C102" s="31" t="s">
        <v>29</v>
      </c>
      <c r="D102" s="35">
        <v>2</v>
      </c>
      <c r="E102" s="35">
        <v>5500</v>
      </c>
      <c r="F102" s="35">
        <f t="shared" si="3"/>
        <v>11000</v>
      </c>
    </row>
    <row r="103" spans="1:7" ht="14.65" customHeight="1">
      <c r="A103" s="31" t="s">
        <v>132</v>
      </c>
      <c r="B103" s="32" t="s">
        <v>133</v>
      </c>
      <c r="C103" s="31" t="s">
        <v>29</v>
      </c>
      <c r="D103" s="35">
        <v>4</v>
      </c>
      <c r="E103" s="35">
        <v>1150</v>
      </c>
      <c r="F103" s="35">
        <f t="shared" si="3"/>
        <v>4600</v>
      </c>
    </row>
    <row r="104" spans="1:7" ht="14.65" customHeight="1">
      <c r="A104" s="31" t="s">
        <v>134</v>
      </c>
      <c r="B104" s="32" t="s">
        <v>135</v>
      </c>
      <c r="C104" s="31" t="s">
        <v>29</v>
      </c>
      <c r="D104" s="35">
        <v>3</v>
      </c>
      <c r="E104" s="35">
        <v>1125</v>
      </c>
      <c r="F104" s="35">
        <f t="shared" si="3"/>
        <v>3375</v>
      </c>
    </row>
    <row r="105" spans="1:7" ht="14.65" customHeight="1">
      <c r="A105" s="31" t="s">
        <v>136</v>
      </c>
      <c r="B105" s="32" t="s">
        <v>137</v>
      </c>
      <c r="C105" s="31" t="s">
        <v>29</v>
      </c>
      <c r="D105" s="35">
        <v>1</v>
      </c>
      <c r="E105" s="35">
        <v>12500</v>
      </c>
      <c r="F105" s="35">
        <f t="shared" si="3"/>
        <v>12500</v>
      </c>
    </row>
    <row r="106" spans="1:7" ht="14.65" customHeight="1">
      <c r="A106" s="31" t="s">
        <v>138</v>
      </c>
      <c r="B106" s="60" t="s">
        <v>139</v>
      </c>
      <c r="C106" s="31" t="s">
        <v>22</v>
      </c>
      <c r="D106" s="35">
        <v>1</v>
      </c>
      <c r="E106" s="35">
        <v>46000</v>
      </c>
      <c r="F106" s="35">
        <f t="shared" si="3"/>
        <v>46000</v>
      </c>
    </row>
    <row r="107" spans="1:7" ht="14.65" customHeight="1">
      <c r="A107" s="31" t="s">
        <v>140</v>
      </c>
      <c r="B107" s="60" t="s">
        <v>141</v>
      </c>
      <c r="C107" s="31" t="s">
        <v>22</v>
      </c>
      <c r="D107" s="35">
        <v>1</v>
      </c>
      <c r="E107" s="35">
        <v>15300</v>
      </c>
      <c r="F107" s="35">
        <f t="shared" si="3"/>
        <v>15300</v>
      </c>
    </row>
    <row r="108" spans="1:7" ht="14.65" customHeight="1" thickBot="1">
      <c r="A108" s="21"/>
      <c r="B108" s="57"/>
      <c r="C108" s="15"/>
      <c r="D108" s="25"/>
      <c r="E108" s="25"/>
      <c r="F108" s="35"/>
    </row>
    <row r="109" spans="1:7" ht="14.65" customHeight="1" thickBot="1">
      <c r="A109" s="27">
        <v>7</v>
      </c>
      <c r="B109" s="28" t="s">
        <v>142</v>
      </c>
      <c r="C109" s="29"/>
      <c r="D109" s="29"/>
      <c r="E109" s="29"/>
      <c r="F109" s="29"/>
      <c r="G109" s="39">
        <f>SUM(F110:F136)</f>
        <v>241395</v>
      </c>
    </row>
    <row r="110" spans="1:7" ht="14.65" customHeight="1">
      <c r="A110" s="33" t="s">
        <v>143</v>
      </c>
      <c r="B110" s="38" t="s">
        <v>144</v>
      </c>
      <c r="C110" s="33" t="s">
        <v>29</v>
      </c>
      <c r="D110" s="34">
        <v>1</v>
      </c>
      <c r="E110" s="34">
        <v>25000</v>
      </c>
      <c r="F110" s="35">
        <f>+D110*E110</f>
        <v>25000</v>
      </c>
    </row>
    <row r="111" spans="1:7" ht="14.65" customHeight="1">
      <c r="A111" s="33" t="s">
        <v>145</v>
      </c>
      <c r="B111" s="44" t="s">
        <v>146</v>
      </c>
      <c r="C111" s="31" t="s">
        <v>22</v>
      </c>
      <c r="D111" s="35">
        <v>1</v>
      </c>
      <c r="E111" s="35">
        <v>18500</v>
      </c>
      <c r="F111" s="35">
        <f>+D111*E111</f>
        <v>18500</v>
      </c>
    </row>
    <row r="112" spans="1:7" ht="14.65" customHeight="1">
      <c r="A112" s="33" t="s">
        <v>147</v>
      </c>
      <c r="B112" s="32" t="s">
        <v>148</v>
      </c>
      <c r="C112" s="31" t="s">
        <v>22</v>
      </c>
      <c r="D112" s="35">
        <v>1</v>
      </c>
      <c r="E112" s="35">
        <v>10500</v>
      </c>
      <c r="F112" s="35">
        <f>+D112*E112</f>
        <v>10500</v>
      </c>
    </row>
    <row r="113" spans="1:6" ht="14.65" customHeight="1">
      <c r="A113" s="40"/>
      <c r="B113" s="41" t="s">
        <v>149</v>
      </c>
      <c r="C113" s="42"/>
      <c r="D113" s="43"/>
      <c r="E113" s="43"/>
      <c r="F113" s="35"/>
    </row>
    <row r="114" spans="1:6" ht="14.65" customHeight="1">
      <c r="A114" s="31" t="s">
        <v>150</v>
      </c>
      <c r="B114" s="38" t="s">
        <v>151</v>
      </c>
      <c r="C114" s="33" t="s">
        <v>22</v>
      </c>
      <c r="D114" s="34">
        <v>1</v>
      </c>
      <c r="E114" s="34">
        <v>6500</v>
      </c>
      <c r="F114" s="35">
        <f>+D114*E114</f>
        <v>6500</v>
      </c>
    </row>
    <row r="115" spans="1:6" ht="14.65" customHeight="1">
      <c r="A115" s="31" t="s">
        <v>152</v>
      </c>
      <c r="B115" s="44" t="s">
        <v>153</v>
      </c>
      <c r="C115" s="45" t="s">
        <v>22</v>
      </c>
      <c r="D115" s="46">
        <v>1</v>
      </c>
      <c r="E115" s="46">
        <v>8500</v>
      </c>
      <c r="F115" s="35">
        <f>+D115*E115</f>
        <v>8500</v>
      </c>
    </row>
    <row r="116" spans="1:6" ht="14.65" customHeight="1">
      <c r="A116" s="40"/>
      <c r="B116" s="41" t="s">
        <v>154</v>
      </c>
      <c r="C116" s="42"/>
      <c r="D116" s="43"/>
      <c r="E116" s="43"/>
      <c r="F116" s="35"/>
    </row>
    <row r="117" spans="1:6" ht="14.65" customHeight="1">
      <c r="A117" s="40"/>
      <c r="B117" s="51" t="s">
        <v>155</v>
      </c>
      <c r="C117" s="42"/>
      <c r="D117" s="43"/>
      <c r="E117" s="43"/>
      <c r="F117" s="35"/>
    </row>
    <row r="118" spans="1:6" ht="14.65" customHeight="1">
      <c r="A118" s="31" t="s">
        <v>156</v>
      </c>
      <c r="B118" s="38" t="s">
        <v>157</v>
      </c>
      <c r="C118" s="33" t="s">
        <v>22</v>
      </c>
      <c r="D118" s="34">
        <v>1</v>
      </c>
      <c r="E118" s="34">
        <v>7500</v>
      </c>
      <c r="F118" s="35">
        <f>+D118*E118</f>
        <v>7500</v>
      </c>
    </row>
    <row r="119" spans="1:6" ht="14.65" customHeight="1">
      <c r="A119" s="31" t="s">
        <v>158</v>
      </c>
      <c r="B119" s="44" t="s">
        <v>159</v>
      </c>
      <c r="C119" s="45" t="s">
        <v>22</v>
      </c>
      <c r="D119" s="46">
        <v>1</v>
      </c>
      <c r="E119" s="46">
        <v>2500</v>
      </c>
      <c r="F119" s="35">
        <f>+D119*E119</f>
        <v>2500</v>
      </c>
    </row>
    <row r="120" spans="1:6" ht="15.75" customHeight="1">
      <c r="A120" s="40"/>
      <c r="B120" s="41" t="s">
        <v>160</v>
      </c>
      <c r="C120" s="42"/>
      <c r="D120" s="43"/>
      <c r="E120" s="43"/>
      <c r="F120" s="35"/>
    </row>
    <row r="121" spans="1:6" ht="14.65" customHeight="1">
      <c r="A121" s="31" t="s">
        <v>161</v>
      </c>
      <c r="B121" s="38" t="s">
        <v>162</v>
      </c>
      <c r="C121" s="33" t="s">
        <v>29</v>
      </c>
      <c r="D121" s="34">
        <v>9</v>
      </c>
      <c r="E121" s="34">
        <v>4500</v>
      </c>
      <c r="F121" s="35">
        <f>+D121*E121</f>
        <v>40500</v>
      </c>
    </row>
    <row r="122" spans="1:6" ht="14.65" customHeight="1">
      <c r="A122" s="31" t="s">
        <v>163</v>
      </c>
      <c r="B122" s="38" t="s">
        <v>164</v>
      </c>
      <c r="C122" s="33" t="s">
        <v>29</v>
      </c>
      <c r="D122" s="34">
        <v>1</v>
      </c>
      <c r="E122" s="34">
        <v>7500</v>
      </c>
      <c r="F122" s="35">
        <f>+D122*E122</f>
        <v>7500</v>
      </c>
    </row>
    <row r="123" spans="1:6" ht="14.65" customHeight="1">
      <c r="A123" s="31" t="s">
        <v>165</v>
      </c>
      <c r="B123" s="38" t="s">
        <v>166</v>
      </c>
      <c r="C123" s="33" t="s">
        <v>29</v>
      </c>
      <c r="D123" s="34">
        <v>2</v>
      </c>
      <c r="E123" s="34">
        <v>5250</v>
      </c>
      <c r="F123" s="35">
        <f>+D123*E123</f>
        <v>10500</v>
      </c>
    </row>
    <row r="124" spans="1:6" ht="14.65" customHeight="1">
      <c r="A124" s="40"/>
      <c r="B124" s="41" t="s">
        <v>167</v>
      </c>
      <c r="C124" s="15"/>
      <c r="D124" s="25"/>
      <c r="E124" s="25"/>
      <c r="F124" s="46"/>
    </row>
    <row r="125" spans="1:6" ht="14.65" customHeight="1">
      <c r="A125" s="40" t="s">
        <v>168</v>
      </c>
      <c r="B125" s="99" t="s">
        <v>151</v>
      </c>
      <c r="C125" s="105" t="s">
        <v>22</v>
      </c>
      <c r="D125" s="92">
        <v>1</v>
      </c>
      <c r="E125" s="92">
        <v>3500</v>
      </c>
      <c r="F125" s="92">
        <f>+D125*E125</f>
        <v>3500</v>
      </c>
    </row>
    <row r="126" spans="1:6" ht="14.65" customHeight="1">
      <c r="A126" s="40" t="s">
        <v>169</v>
      </c>
      <c r="B126" s="47" t="s">
        <v>170</v>
      </c>
      <c r="C126" s="105" t="s">
        <v>22</v>
      </c>
      <c r="D126" s="92">
        <v>1</v>
      </c>
      <c r="E126" s="92">
        <v>2500</v>
      </c>
      <c r="F126" s="92">
        <f>+D126*E126</f>
        <v>2500</v>
      </c>
    </row>
    <row r="127" spans="1:6" ht="14.65" customHeight="1">
      <c r="A127" s="40" t="s">
        <v>171</v>
      </c>
      <c r="B127" s="41" t="s">
        <v>172</v>
      </c>
      <c r="C127" s="58"/>
      <c r="D127" s="59"/>
      <c r="E127" s="59"/>
      <c r="F127" s="34"/>
    </row>
    <row r="128" spans="1:6" ht="14.65" customHeight="1">
      <c r="A128" s="40" t="s">
        <v>173</v>
      </c>
      <c r="B128" s="38" t="s">
        <v>174</v>
      </c>
      <c r="C128" s="33" t="s">
        <v>22</v>
      </c>
      <c r="D128" s="34">
        <v>1</v>
      </c>
      <c r="E128" s="34">
        <v>10000</v>
      </c>
      <c r="F128" s="35">
        <f>+D128*E128</f>
        <v>10000</v>
      </c>
    </row>
    <row r="129" spans="1:7" ht="14.65" customHeight="1">
      <c r="A129" s="40" t="s">
        <v>175</v>
      </c>
      <c r="B129" s="32" t="s">
        <v>176</v>
      </c>
      <c r="C129" s="31" t="s">
        <v>22</v>
      </c>
      <c r="D129" s="35">
        <v>1</v>
      </c>
      <c r="E129" s="35">
        <v>6500</v>
      </c>
      <c r="F129" s="35">
        <f>+D129*E129</f>
        <v>6500</v>
      </c>
    </row>
    <row r="130" spans="1:7" ht="14.65" customHeight="1">
      <c r="A130" s="40" t="s">
        <v>177</v>
      </c>
      <c r="B130" s="32" t="s">
        <v>178</v>
      </c>
      <c r="C130" s="31" t="s">
        <v>29</v>
      </c>
      <c r="D130" s="35">
        <v>2</v>
      </c>
      <c r="E130" s="35">
        <v>6500</v>
      </c>
      <c r="F130" s="35">
        <f>+D130*E130</f>
        <v>13000</v>
      </c>
    </row>
    <row r="131" spans="1:7" ht="14.65" customHeight="1">
      <c r="A131" s="31"/>
      <c r="B131" s="60" t="s">
        <v>179</v>
      </c>
      <c r="C131" s="31"/>
      <c r="D131" s="35"/>
      <c r="E131" s="35"/>
      <c r="F131" s="35"/>
    </row>
    <row r="132" spans="1:7" ht="14.65" customHeight="1">
      <c r="A132" s="31" t="s">
        <v>180</v>
      </c>
      <c r="B132" s="32" t="s">
        <v>181</v>
      </c>
      <c r="C132" s="31" t="s">
        <v>22</v>
      </c>
      <c r="D132" s="35">
        <v>1</v>
      </c>
      <c r="E132" s="35">
        <v>17495</v>
      </c>
      <c r="F132" s="35">
        <f>+D132*E132</f>
        <v>17495</v>
      </c>
    </row>
    <row r="133" spans="1:7" ht="14.65" customHeight="1">
      <c r="A133" s="31" t="s">
        <v>182</v>
      </c>
      <c r="B133" s="32" t="s">
        <v>183</v>
      </c>
      <c r="C133" s="31" t="s">
        <v>22</v>
      </c>
      <c r="D133" s="35">
        <v>1</v>
      </c>
      <c r="E133" s="35">
        <v>15300</v>
      </c>
      <c r="F133" s="35">
        <f>+D133*E133</f>
        <v>15300</v>
      </c>
    </row>
    <row r="134" spans="1:7" ht="14.65" customHeight="1">
      <c r="A134" s="31" t="s">
        <v>184</v>
      </c>
      <c r="B134" s="32" t="s">
        <v>185</v>
      </c>
      <c r="C134" s="31" t="s">
        <v>22</v>
      </c>
      <c r="D134" s="35">
        <v>1</v>
      </c>
      <c r="E134" s="35">
        <v>5600</v>
      </c>
      <c r="F134" s="35">
        <f>+D134*E134</f>
        <v>5600</v>
      </c>
    </row>
    <row r="135" spans="1:7" ht="14.65" customHeight="1">
      <c r="A135" s="31"/>
      <c r="B135" s="60" t="s">
        <v>127</v>
      </c>
      <c r="C135" s="31"/>
      <c r="D135" s="35"/>
      <c r="E135" s="35"/>
      <c r="F135" s="35"/>
    </row>
    <row r="136" spans="1:7" ht="14.65" customHeight="1">
      <c r="A136" s="31" t="s">
        <v>186</v>
      </c>
      <c r="B136" s="32" t="s">
        <v>187</v>
      </c>
      <c r="C136" s="31" t="s">
        <v>29</v>
      </c>
      <c r="D136" s="35">
        <v>2</v>
      </c>
      <c r="E136" s="35">
        <v>15000</v>
      </c>
      <c r="F136" s="35">
        <f>+D136*E136</f>
        <v>30000</v>
      </c>
    </row>
    <row r="137" spans="1:7" ht="14.65" customHeight="1" thickBot="1">
      <c r="A137" s="21"/>
      <c r="C137" s="21"/>
      <c r="F137" s="35"/>
    </row>
    <row r="138" spans="1:7" ht="14.65" customHeight="1" thickBot="1">
      <c r="A138" s="27">
        <v>7</v>
      </c>
      <c r="B138" s="28" t="s">
        <v>188</v>
      </c>
      <c r="C138" s="61"/>
      <c r="D138" s="62"/>
      <c r="E138" s="62"/>
      <c r="F138" s="62"/>
      <c r="G138" s="39">
        <f>SUM(F139:F142)</f>
        <v>123300</v>
      </c>
    </row>
    <row r="139" spans="1:7" ht="14.65" customHeight="1">
      <c r="A139" s="33" t="s">
        <v>189</v>
      </c>
      <c r="B139" s="38" t="s">
        <v>190</v>
      </c>
      <c r="C139" s="33" t="s">
        <v>29</v>
      </c>
      <c r="D139" s="34">
        <v>3</v>
      </c>
      <c r="E139" s="34">
        <v>15000</v>
      </c>
      <c r="F139" s="35">
        <f>+D139*E139</f>
        <v>45000</v>
      </c>
    </row>
    <row r="140" spans="1:7" ht="14.65" customHeight="1">
      <c r="A140" s="33" t="s">
        <v>191</v>
      </c>
      <c r="B140" s="38" t="s">
        <v>192</v>
      </c>
      <c r="C140" s="31" t="s">
        <v>29</v>
      </c>
      <c r="D140" s="35">
        <v>1</v>
      </c>
      <c r="E140" s="35">
        <v>47500</v>
      </c>
      <c r="F140" s="35">
        <f>+D140*E140</f>
        <v>47500</v>
      </c>
    </row>
    <row r="141" spans="1:7" ht="14.65" customHeight="1">
      <c r="A141" s="33" t="s">
        <v>193</v>
      </c>
      <c r="B141" s="38" t="s">
        <v>194</v>
      </c>
      <c r="C141" s="31" t="s">
        <v>29</v>
      </c>
      <c r="D141" s="35">
        <v>3</v>
      </c>
      <c r="E141" s="35">
        <v>7800</v>
      </c>
      <c r="F141" s="35">
        <f>+D141*E141</f>
        <v>23400</v>
      </c>
    </row>
    <row r="142" spans="1:7" ht="14.65" customHeight="1">
      <c r="A142" s="33" t="s">
        <v>195</v>
      </c>
      <c r="B142" s="38" t="s">
        <v>196</v>
      </c>
      <c r="C142" s="31" t="s">
        <v>29</v>
      </c>
      <c r="D142" s="35">
        <v>2</v>
      </c>
      <c r="E142" s="35">
        <v>3700</v>
      </c>
      <c r="F142" s="35">
        <f>+D142*E142</f>
        <v>7400</v>
      </c>
    </row>
    <row r="143" spans="1:7" ht="14.65" customHeight="1" thickBot="1">
      <c r="A143" s="21"/>
      <c r="C143" s="21"/>
      <c r="F143" s="35"/>
    </row>
    <row r="144" spans="1:7" ht="14.65" customHeight="1" thickBot="1">
      <c r="A144" s="27">
        <v>8</v>
      </c>
      <c r="B144" s="28" t="s">
        <v>197</v>
      </c>
      <c r="C144" s="61"/>
      <c r="D144" s="62"/>
      <c r="E144" s="62"/>
      <c r="F144" s="62"/>
      <c r="G144" s="39">
        <f>SUM(F145:F145)</f>
        <v>34500</v>
      </c>
    </row>
    <row r="145" spans="1:7" ht="14.65" customHeight="1">
      <c r="A145" s="33" t="s">
        <v>198</v>
      </c>
      <c r="B145" s="38" t="s">
        <v>199</v>
      </c>
      <c r="C145" s="33" t="s">
        <v>29</v>
      </c>
      <c r="D145" s="34">
        <v>3</v>
      </c>
      <c r="E145" s="34">
        <v>11500</v>
      </c>
      <c r="F145" s="35">
        <f>+D145*E145</f>
        <v>34500</v>
      </c>
    </row>
    <row r="146" spans="1:7" ht="14.65" customHeight="1" thickBot="1">
      <c r="A146" s="21"/>
      <c r="C146" s="15"/>
      <c r="D146" s="25"/>
      <c r="E146" s="25"/>
      <c r="F146" s="35"/>
    </row>
    <row r="147" spans="1:7" ht="14.65" customHeight="1" thickBot="1">
      <c r="A147" s="27">
        <v>9</v>
      </c>
      <c r="B147" s="28" t="s">
        <v>200</v>
      </c>
      <c r="C147" s="61"/>
      <c r="D147" s="62"/>
      <c r="E147" s="62"/>
      <c r="F147" s="62"/>
      <c r="G147" s="39">
        <f>SUM(F148:F152)</f>
        <v>75300</v>
      </c>
    </row>
    <row r="148" spans="1:7" ht="14.65" customHeight="1">
      <c r="A148" s="33" t="s">
        <v>201</v>
      </c>
      <c r="B148" s="38" t="s">
        <v>202</v>
      </c>
      <c r="C148" s="31" t="s">
        <v>29</v>
      </c>
      <c r="D148" s="35">
        <v>4</v>
      </c>
      <c r="E148" s="35">
        <v>13500</v>
      </c>
      <c r="F148" s="35">
        <f>+D148*E148</f>
        <v>54000</v>
      </c>
    </row>
    <row r="149" spans="1:7" ht="16.350000000000001" customHeight="1">
      <c r="A149" s="33" t="s">
        <v>203</v>
      </c>
      <c r="B149" s="38" t="s">
        <v>204</v>
      </c>
      <c r="C149" s="31" t="s">
        <v>29</v>
      </c>
      <c r="D149" s="35">
        <v>1</v>
      </c>
      <c r="E149" s="35">
        <v>3800</v>
      </c>
      <c r="F149" s="35">
        <f>+D149*E149</f>
        <v>3800</v>
      </c>
    </row>
    <row r="150" spans="1:7" ht="14.65" customHeight="1">
      <c r="A150" s="33" t="s">
        <v>205</v>
      </c>
      <c r="B150" s="38" t="s">
        <v>206</v>
      </c>
      <c r="C150" s="31" t="s">
        <v>29</v>
      </c>
      <c r="D150" s="35">
        <v>2</v>
      </c>
      <c r="E150" s="35">
        <v>1500</v>
      </c>
      <c r="F150" s="35">
        <f>+D150*E150</f>
        <v>3000</v>
      </c>
    </row>
    <row r="151" spans="1:7" ht="14.65" customHeight="1">
      <c r="A151" s="33" t="s">
        <v>207</v>
      </c>
      <c r="B151" s="38" t="s">
        <v>208</v>
      </c>
      <c r="C151" s="33" t="s">
        <v>29</v>
      </c>
      <c r="D151" s="34">
        <v>2</v>
      </c>
      <c r="E151" s="34">
        <v>3500</v>
      </c>
      <c r="F151" s="35">
        <f>+D151*E151</f>
        <v>7000</v>
      </c>
    </row>
    <row r="152" spans="1:7" ht="14.65" customHeight="1">
      <c r="A152" s="33" t="s">
        <v>209</v>
      </c>
      <c r="B152" s="38" t="s">
        <v>210</v>
      </c>
      <c r="C152" s="31" t="s">
        <v>29</v>
      </c>
      <c r="D152" s="35">
        <v>1</v>
      </c>
      <c r="E152" s="35">
        <v>7500</v>
      </c>
      <c r="F152" s="35">
        <f>+D152*E152</f>
        <v>7500</v>
      </c>
    </row>
    <row r="153" spans="1:7" ht="14.65" customHeight="1" thickBot="1">
      <c r="A153" s="21"/>
      <c r="B153" s="57"/>
      <c r="C153" s="15"/>
      <c r="D153" s="25"/>
      <c r="E153" s="25"/>
      <c r="F153" s="35"/>
    </row>
    <row r="154" spans="1:7" ht="14.65" customHeight="1" thickBot="1">
      <c r="A154" s="27">
        <v>10</v>
      </c>
      <c r="B154" s="28" t="s">
        <v>211</v>
      </c>
      <c r="C154" s="61"/>
      <c r="D154" s="62"/>
      <c r="E154" s="62"/>
      <c r="F154" s="62"/>
      <c r="G154" s="39">
        <f>SUM(F155:F156)</f>
        <v>9650</v>
      </c>
    </row>
    <row r="155" spans="1:7" ht="15.75" customHeight="1">
      <c r="A155" s="31" t="s">
        <v>212</v>
      </c>
      <c r="B155" s="38" t="s">
        <v>213</v>
      </c>
      <c r="C155" s="31" t="s">
        <v>29</v>
      </c>
      <c r="D155" s="35">
        <v>1</v>
      </c>
      <c r="E155" s="35">
        <v>3850</v>
      </c>
      <c r="F155" s="35">
        <f>+D155*E155</f>
        <v>3850</v>
      </c>
    </row>
    <row r="156" spans="1:7" ht="14.65" customHeight="1">
      <c r="A156" s="31" t="s">
        <v>214</v>
      </c>
      <c r="B156" s="38" t="s">
        <v>215</v>
      </c>
      <c r="C156" s="31" t="s">
        <v>29</v>
      </c>
      <c r="D156" s="35">
        <v>1</v>
      </c>
      <c r="E156" s="35">
        <v>5800</v>
      </c>
      <c r="F156" s="35">
        <f>+D156*E156</f>
        <v>5800</v>
      </c>
    </row>
    <row r="157" spans="1:7" ht="14.65" customHeight="1" thickBot="1">
      <c r="A157" s="21"/>
      <c r="C157" s="15"/>
      <c r="D157" s="25"/>
      <c r="E157" s="25"/>
      <c r="F157" s="35"/>
    </row>
    <row r="158" spans="1:7" ht="15.75" customHeight="1" thickBot="1">
      <c r="A158" s="27">
        <v>11</v>
      </c>
      <c r="B158" s="28" t="s">
        <v>216</v>
      </c>
      <c r="C158" s="61"/>
      <c r="D158" s="62"/>
      <c r="E158" s="62"/>
      <c r="F158" s="62"/>
      <c r="G158" s="39">
        <f>SUM(F159:F159)</f>
        <v>5800</v>
      </c>
    </row>
    <row r="159" spans="1:7" ht="14.65" customHeight="1">
      <c r="A159" s="31" t="s">
        <v>217</v>
      </c>
      <c r="B159" s="32" t="s">
        <v>218</v>
      </c>
      <c r="C159" s="31" t="s">
        <v>29</v>
      </c>
      <c r="D159" s="35">
        <v>2</v>
      </c>
      <c r="E159" s="35">
        <v>2900</v>
      </c>
      <c r="F159" s="35">
        <f>+D159*E159</f>
        <v>5800</v>
      </c>
    </row>
    <row r="160" spans="1:7" ht="14.65" customHeight="1" thickBot="1">
      <c r="A160" s="21"/>
      <c r="B160" s="57"/>
      <c r="C160" s="15"/>
      <c r="D160" s="25"/>
      <c r="E160" s="25"/>
      <c r="F160" s="35"/>
    </row>
    <row r="161" spans="1:7" ht="14.65" customHeight="1" thickBot="1">
      <c r="A161" s="27">
        <v>12</v>
      </c>
      <c r="B161" s="28" t="s">
        <v>219</v>
      </c>
      <c r="C161" s="61"/>
      <c r="D161" s="62"/>
      <c r="E161" s="62"/>
      <c r="F161" s="62"/>
      <c r="G161" s="39">
        <f>SUM(F162:F166)</f>
        <v>144150</v>
      </c>
    </row>
    <row r="162" spans="1:7" ht="14.65" customHeight="1">
      <c r="A162" s="33" t="s">
        <v>220</v>
      </c>
      <c r="B162" s="38" t="s">
        <v>221</v>
      </c>
      <c r="C162" s="33" t="s">
        <v>63</v>
      </c>
      <c r="D162" s="34">
        <v>250</v>
      </c>
      <c r="E162" s="34">
        <v>440</v>
      </c>
      <c r="F162" s="35">
        <f>+D162*E162</f>
        <v>110000</v>
      </c>
    </row>
    <row r="163" spans="1:7" ht="14.65" customHeight="1">
      <c r="A163" s="33" t="s">
        <v>222</v>
      </c>
      <c r="B163" s="32" t="s">
        <v>223</v>
      </c>
      <c r="C163" s="31" t="s">
        <v>63</v>
      </c>
      <c r="D163" s="35">
        <v>8.5</v>
      </c>
      <c r="E163" s="35">
        <v>250</v>
      </c>
      <c r="F163" s="35">
        <f>+D163*E163</f>
        <v>2125</v>
      </c>
    </row>
    <row r="164" spans="1:7" ht="14.65" customHeight="1">
      <c r="A164" s="33" t="s">
        <v>224</v>
      </c>
      <c r="B164" s="32" t="s">
        <v>225</v>
      </c>
      <c r="C164" s="31" t="s">
        <v>63</v>
      </c>
      <c r="D164" s="35">
        <v>30</v>
      </c>
      <c r="E164" s="35">
        <v>700</v>
      </c>
      <c r="F164" s="35">
        <f>+D164*E164</f>
        <v>21000</v>
      </c>
    </row>
    <row r="165" spans="1:7" ht="16.350000000000001" customHeight="1">
      <c r="A165" s="33" t="s">
        <v>226</v>
      </c>
      <c r="B165" s="32" t="s">
        <v>227</v>
      </c>
      <c r="C165" s="31" t="s">
        <v>63</v>
      </c>
      <c r="D165" s="35">
        <v>1.5</v>
      </c>
      <c r="E165" s="35">
        <v>850</v>
      </c>
      <c r="F165" s="35">
        <f>+D165*E165</f>
        <v>1275</v>
      </c>
    </row>
    <row r="166" spans="1:7" ht="14.65" customHeight="1">
      <c r="A166" s="33" t="s">
        <v>228</v>
      </c>
      <c r="B166" s="32" t="s">
        <v>229</v>
      </c>
      <c r="C166" s="31" t="s">
        <v>63</v>
      </c>
      <c r="D166" s="35">
        <v>13</v>
      </c>
      <c r="E166" s="35">
        <v>750</v>
      </c>
      <c r="F166" s="35">
        <f>+D166*E166</f>
        <v>9750</v>
      </c>
    </row>
    <row r="167" spans="1:7" ht="14.65" customHeight="1" thickBot="1">
      <c r="A167" s="21"/>
      <c r="C167" s="15"/>
      <c r="D167" s="25"/>
      <c r="E167" s="25"/>
      <c r="F167" s="35"/>
    </row>
    <row r="168" spans="1:7" ht="14.65" customHeight="1" thickBot="1">
      <c r="A168" s="27">
        <v>13</v>
      </c>
      <c r="B168" s="28" t="s">
        <v>230</v>
      </c>
      <c r="C168" s="61"/>
      <c r="D168" s="62"/>
      <c r="E168" s="62"/>
      <c r="F168" s="62"/>
      <c r="G168" s="39">
        <f>SUM(F169:F171)</f>
        <v>9150</v>
      </c>
    </row>
    <row r="169" spans="1:7" ht="15.75" customHeight="1">
      <c r="A169" s="45" t="s">
        <v>231</v>
      </c>
      <c r="B169" s="44" t="s">
        <v>232</v>
      </c>
      <c r="C169" s="45" t="s">
        <v>29</v>
      </c>
      <c r="D169" s="46">
        <v>1</v>
      </c>
      <c r="E169" s="46">
        <v>1650</v>
      </c>
      <c r="F169" s="46">
        <f>+D169*E169</f>
        <v>1650</v>
      </c>
    </row>
    <row r="170" spans="1:7" ht="14.65" customHeight="1">
      <c r="A170" s="91" t="s">
        <v>233</v>
      </c>
      <c r="B170" s="104" t="s">
        <v>234</v>
      </c>
      <c r="C170" s="91" t="s">
        <v>29</v>
      </c>
      <c r="D170" s="92">
        <v>4</v>
      </c>
      <c r="E170" s="92">
        <v>1250</v>
      </c>
      <c r="F170" s="92">
        <f>+D170*E170</f>
        <v>5000</v>
      </c>
    </row>
    <row r="171" spans="1:7" ht="14.65" customHeight="1">
      <c r="A171" s="91" t="s">
        <v>235</v>
      </c>
      <c r="B171" s="92" t="s">
        <v>236</v>
      </c>
      <c r="C171" s="91" t="s">
        <v>22</v>
      </c>
      <c r="D171" s="92">
        <v>1</v>
      </c>
      <c r="E171" s="92">
        <v>2500</v>
      </c>
      <c r="F171" s="92">
        <f>+D171*E171</f>
        <v>2500</v>
      </c>
      <c r="G171" s="25"/>
    </row>
    <row r="172" spans="1:7" ht="15.75" customHeight="1" thickBot="1">
      <c r="A172" s="25"/>
      <c r="B172" s="25"/>
      <c r="C172" s="25"/>
      <c r="D172" s="25"/>
      <c r="E172" s="25"/>
      <c r="F172" s="25"/>
      <c r="G172" s="25"/>
    </row>
    <row r="173" spans="1:7" ht="14.65" customHeight="1" thickBot="1">
      <c r="A173" s="63" t="s">
        <v>237</v>
      </c>
      <c r="B173" s="64" t="s">
        <v>238</v>
      </c>
      <c r="C173" s="65"/>
      <c r="D173" s="49"/>
      <c r="E173" s="43"/>
      <c r="F173" s="43"/>
      <c r="G173" s="66">
        <f>SUM(G30:G171)</f>
        <v>2501040.5</v>
      </c>
    </row>
    <row r="174" spans="1:7" ht="14.65" customHeight="1">
      <c r="A174" s="63" t="s">
        <v>239</v>
      </c>
      <c r="B174" s="64" t="s">
        <v>240</v>
      </c>
      <c r="C174" s="67"/>
      <c r="D174" s="49"/>
      <c r="E174" s="43"/>
      <c r="F174" s="68"/>
      <c r="G174" s="69">
        <f>G173*0.15</f>
        <v>375156.07500000001</v>
      </c>
    </row>
    <row r="175" spans="1:7" ht="14.65" customHeight="1">
      <c r="A175" s="63" t="s">
        <v>241</v>
      </c>
      <c r="B175" s="64" t="s">
        <v>242</v>
      </c>
      <c r="C175" s="70"/>
      <c r="D175" s="71"/>
      <c r="E175" s="43"/>
      <c r="F175" s="68"/>
      <c r="G175" s="69">
        <f>(G173+G174)</f>
        <v>2876196.5750000002</v>
      </c>
    </row>
    <row r="176" spans="1:7" ht="14.65" customHeight="1">
      <c r="A176" s="72"/>
      <c r="B176" s="73"/>
      <c r="C176" s="25"/>
      <c r="D176" s="74"/>
      <c r="E176" s="25"/>
      <c r="G176" s="75"/>
    </row>
    <row r="177" spans="1:7" ht="14.65" customHeight="1">
      <c r="A177" s="63" t="s">
        <v>243</v>
      </c>
      <c r="B177" s="64" t="s">
        <v>244</v>
      </c>
      <c r="C177" s="43"/>
      <c r="D177" s="71"/>
      <c r="E177" s="43"/>
      <c r="F177" s="68"/>
      <c r="G177" s="76">
        <f>(G173*0.22)</f>
        <v>550228.91</v>
      </c>
    </row>
    <row r="178" spans="1:7" ht="14.65" customHeight="1">
      <c r="A178" s="63" t="s">
        <v>245</v>
      </c>
      <c r="B178" s="64" t="s">
        <v>246</v>
      </c>
      <c r="C178" s="67"/>
      <c r="D178" s="77"/>
      <c r="E178" s="43"/>
      <c r="F178" s="68"/>
      <c r="G178" s="76">
        <f>G174*0.22</f>
        <v>82534.336500000005</v>
      </c>
    </row>
    <row r="179" spans="1:7" ht="15.75" customHeight="1">
      <c r="A179" s="78" t="s">
        <v>247</v>
      </c>
      <c r="B179" s="79" t="s">
        <v>248</v>
      </c>
      <c r="C179" s="80"/>
      <c r="D179" s="81"/>
      <c r="E179" s="59"/>
      <c r="F179" s="17"/>
      <c r="G179" s="76">
        <f>G177+G178</f>
        <v>632763.24650000001</v>
      </c>
    </row>
    <row r="180" spans="1:7" ht="14.65" customHeight="1" thickBot="1">
      <c r="A180" s="72"/>
      <c r="B180" s="73"/>
      <c r="C180" s="25"/>
      <c r="D180" s="25"/>
      <c r="E180" s="25"/>
      <c r="G180" s="82"/>
    </row>
    <row r="181" spans="1:7" ht="14.65" customHeight="1" thickBot="1">
      <c r="A181" s="63" t="s">
        <v>249</v>
      </c>
      <c r="B181" s="64" t="s">
        <v>250</v>
      </c>
      <c r="C181" s="67"/>
      <c r="D181" s="43"/>
      <c r="E181" s="43"/>
      <c r="F181" s="43"/>
      <c r="G181" s="66">
        <v>610000</v>
      </c>
    </row>
    <row r="182" spans="1:7" ht="14.65" customHeight="1">
      <c r="A182" s="63" t="s">
        <v>251</v>
      </c>
      <c r="B182" s="64" t="s">
        <v>252</v>
      </c>
      <c r="C182" s="83"/>
      <c r="D182" s="43"/>
      <c r="E182" s="43"/>
      <c r="F182" s="68"/>
      <c r="G182" s="84">
        <f>G174*0.5</f>
        <v>187578.03750000001</v>
      </c>
    </row>
    <row r="183" spans="1:7" ht="14.65" customHeight="1">
      <c r="A183" s="72"/>
      <c r="B183" s="73"/>
      <c r="C183" s="12"/>
      <c r="D183" s="25"/>
      <c r="E183" s="25"/>
      <c r="G183" s="75"/>
    </row>
    <row r="184" spans="1:7" ht="14.65" customHeight="1">
      <c r="A184" s="63" t="s">
        <v>253</v>
      </c>
      <c r="B184" s="64" t="s">
        <v>254</v>
      </c>
      <c r="C184" s="67"/>
      <c r="D184" s="65"/>
      <c r="E184" s="43"/>
      <c r="F184" s="68"/>
      <c r="G184" s="76">
        <f>G181*0.648</f>
        <v>395280</v>
      </c>
    </row>
    <row r="185" spans="1:7" ht="14.65" customHeight="1">
      <c r="A185" s="63" t="s">
        <v>255</v>
      </c>
      <c r="B185" s="64" t="s">
        <v>256</v>
      </c>
      <c r="C185" s="83"/>
      <c r="D185" s="85"/>
      <c r="E185" s="43"/>
      <c r="F185" s="68"/>
      <c r="G185" s="76">
        <f>G182*0.648</f>
        <v>121550.56830000001</v>
      </c>
    </row>
    <row r="186" spans="1:7" ht="14.65" customHeight="1">
      <c r="A186" s="63" t="s">
        <v>257</v>
      </c>
      <c r="B186" s="64" t="s">
        <v>258</v>
      </c>
      <c r="C186" s="83"/>
      <c r="D186" s="85"/>
      <c r="E186" s="43"/>
      <c r="F186" s="68"/>
      <c r="G186" s="76">
        <f>G184+G185</f>
        <v>516830.56830000004</v>
      </c>
    </row>
    <row r="187" spans="1:7" ht="14.65" customHeight="1" thickBot="1">
      <c r="A187" s="72"/>
      <c r="B187" s="73"/>
      <c r="C187" s="25"/>
      <c r="D187" s="25"/>
      <c r="E187" s="25"/>
      <c r="G187" s="82"/>
    </row>
    <row r="188" spans="1:7" ht="14.65" customHeight="1" thickBot="1">
      <c r="A188" s="63" t="s">
        <v>259</v>
      </c>
      <c r="B188" s="64" t="s">
        <v>260</v>
      </c>
      <c r="C188" s="67"/>
      <c r="D188" s="43"/>
      <c r="E188" s="43"/>
      <c r="F188" s="43"/>
      <c r="G188" s="66">
        <v>4025791</v>
      </c>
    </row>
    <row r="189" spans="1:7" ht="14.65" customHeight="1"/>
    <row r="190" spans="1:7" ht="14.65" customHeight="1"/>
    <row r="191" spans="1:7" ht="14.65" customHeight="1"/>
    <row r="192" spans="1:7" ht="14.65" customHeight="1"/>
    <row r="193" spans="4:4" ht="14.65" customHeight="1">
      <c r="D193" s="86" t="s">
        <v>261</v>
      </c>
    </row>
    <row r="194" spans="4:4" ht="14.65" customHeight="1">
      <c r="D194" s="87" t="s">
        <v>262</v>
      </c>
    </row>
    <row r="208" spans="4:4" ht="21.75" customHeight="1"/>
    <row r="209" ht="14.65" customHeight="1"/>
    <row r="211" ht="17.100000000000001" customHeight="1"/>
    <row r="212" ht="14.65" customHeight="1"/>
    <row r="214" ht="17.100000000000001" customHeight="1"/>
    <row r="215" ht="14.65" customHeight="1"/>
    <row r="274" ht="14.6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</sheetData>
  <mergeCells count="4">
    <mergeCell ref="A14:B14"/>
    <mergeCell ref="A19:B19"/>
    <mergeCell ref="C20:F20"/>
    <mergeCell ref="A25:G25"/>
  </mergeCells>
  <pageMargins left="0.43333333333333302" right="0" top="0.27569444444444402" bottom="0.23611111111111099" header="0.51180555555555496" footer="0.51180555555555496"/>
  <pageSetup paperSize="9" firstPageNumber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ColWidth="9.140625" defaultRowHeight="12.75"/>
  <cols>
    <col min="1" max="1025" width="8.7109375"/>
  </cols>
  <sheetData/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ColWidth="9.140625" defaultRowHeight="12.75"/>
  <cols>
    <col min="1" max="1025" width="8.7109375"/>
  </cols>
  <sheetData/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11260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12</vt:i4>
      </vt:variant>
    </vt:vector>
  </HeadingPairs>
  <TitlesOfParts>
    <vt:vector size="15" baseType="lpstr">
      <vt:lpstr>Hoja1</vt:lpstr>
      <vt:lpstr>Hoja2</vt:lpstr>
      <vt:lpstr>Hoja3</vt:lpstr>
      <vt:lpstr>Hoja1!Área_de_impresión</vt:lpstr>
      <vt:lpstr>Hoja1!Print_Area_0</vt:lpstr>
      <vt:lpstr>Hoja1!Print_Area_0_0</vt:lpstr>
      <vt:lpstr>Hoja1!Print_Area_0_0_0</vt:lpstr>
      <vt:lpstr>Hoja1!Print_Area_0_0_0_0</vt:lpstr>
      <vt:lpstr>Hoja1!Print_Area_0_0_0_0_0</vt:lpstr>
      <vt:lpstr>Hoja1!Print_Area_0_0_0_0_0_0</vt:lpstr>
      <vt:lpstr>Hoja1!Print_Area_0_0_0_0_0_0_0</vt:lpstr>
      <vt:lpstr>Hoja1!Print_Area_0_0_0_0_0_0_0_0</vt:lpstr>
      <vt:lpstr>Hoja1!Print_Area_0_0_0_0_0_0_0_0_0</vt:lpstr>
      <vt:lpstr>Hoja1!Print_Area_0_0_0_0_0_0_0_0_0_0</vt:lpstr>
      <vt:lpstr>Hoja1!Print_Area_0_0_0_0_0_0_0_0_0_0_0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Brancatti</dc:creator>
  <cp:lastModifiedBy>Julio Brancatti</cp:lastModifiedBy>
  <cp:revision>2</cp:revision>
  <cp:lastPrinted>2017-01-24T13:07:32Z</cp:lastPrinted>
  <dcterms:created xsi:type="dcterms:W3CDTF">2017-01-19T17:01:19Z</dcterms:created>
  <dcterms:modified xsi:type="dcterms:W3CDTF">2017-01-31T17:32:39Z</dcterms:modified>
  <dc:language>es-ES</dc:language>
</cp:coreProperties>
</file>